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8195" windowHeight="9750"/>
  </bookViews>
  <sheets>
    <sheet name="Časový HMG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92" i="1"/>
  <c r="H92"/>
  <c r="F11"/>
  <c r="H11"/>
  <c r="F12"/>
  <c r="H12"/>
  <c r="F13"/>
  <c r="H13"/>
  <c r="F14"/>
  <c r="H14"/>
  <c r="F15"/>
  <c r="H15"/>
  <c r="F16"/>
  <c r="H16"/>
  <c r="F17"/>
  <c r="H17"/>
  <c r="F18"/>
  <c r="H18"/>
  <c r="F19"/>
  <c r="H19"/>
  <c r="F20"/>
  <c r="H20"/>
  <c r="F21"/>
  <c r="H21"/>
  <c r="F22"/>
  <c r="H22"/>
  <c r="F23"/>
  <c r="H23"/>
  <c r="F24"/>
  <c r="H24"/>
  <c r="F25"/>
  <c r="H25"/>
  <c r="F26"/>
  <c r="H26"/>
  <c r="F27"/>
  <c r="H27"/>
  <c r="F28"/>
  <c r="H28"/>
  <c r="F29"/>
  <c r="H29"/>
  <c r="F30"/>
  <c r="H30"/>
  <c r="F31"/>
  <c r="F32"/>
  <c r="H32" s="1"/>
  <c r="F33"/>
  <c r="H33"/>
  <c r="F34"/>
  <c r="H34"/>
  <c r="F35"/>
  <c r="H35"/>
  <c r="F36"/>
  <c r="H36"/>
  <c r="F37"/>
  <c r="H37"/>
  <c r="F38"/>
  <c r="H38"/>
  <c r="F39"/>
  <c r="H39"/>
  <c r="F40"/>
  <c r="H40"/>
  <c r="F41"/>
  <c r="H41"/>
  <c r="F42"/>
  <c r="H42"/>
  <c r="F43"/>
  <c r="H43"/>
  <c r="F44"/>
  <c r="H44"/>
  <c r="F45"/>
  <c r="H45"/>
  <c r="F46"/>
  <c r="H46"/>
  <c r="F47"/>
  <c r="H47"/>
  <c r="F48"/>
  <c r="H48"/>
  <c r="F49"/>
  <c r="H49" s="1"/>
  <c r="F50"/>
  <c r="H50" s="1"/>
  <c r="F51"/>
  <c r="H51" s="1"/>
  <c r="F52"/>
  <c r="H52" s="1"/>
  <c r="F53"/>
  <c r="H53" s="1"/>
  <c r="F54"/>
  <c r="H54" s="1"/>
  <c r="F55"/>
  <c r="H55" s="1"/>
  <c r="F56"/>
  <c r="H56" s="1"/>
  <c r="F57"/>
  <c r="H57" s="1"/>
  <c r="F58"/>
  <c r="H58" s="1"/>
  <c r="F59"/>
  <c r="H59" s="1"/>
  <c r="F60"/>
  <c r="H60" s="1"/>
  <c r="F61"/>
  <c r="H61" s="1"/>
  <c r="F62"/>
  <c r="H62" s="1"/>
  <c r="F63"/>
  <c r="H63" s="1"/>
  <c r="F64"/>
  <c r="H64" s="1"/>
  <c r="F65"/>
  <c r="H65" s="1"/>
  <c r="F66"/>
  <c r="H66" s="1"/>
  <c r="F67"/>
  <c r="H67" s="1"/>
  <c r="F68"/>
  <c r="H68" s="1"/>
  <c r="F69"/>
  <c r="H69" s="1"/>
  <c r="F70"/>
  <c r="H70" s="1"/>
  <c r="F71"/>
  <c r="H71" s="1"/>
  <c r="F72"/>
  <c r="H72" s="1"/>
  <c r="F73"/>
  <c r="H73" s="1"/>
  <c r="F74"/>
  <c r="H74" s="1"/>
  <c r="F75"/>
  <c r="H75" s="1"/>
  <c r="F76"/>
  <c r="H76" s="1"/>
  <c r="F77"/>
  <c r="H77" s="1"/>
  <c r="F78"/>
  <c r="H78" s="1"/>
  <c r="F79"/>
  <c r="H79" s="1"/>
  <c r="F80"/>
  <c r="H80" s="1"/>
  <c r="F81"/>
  <c r="H81" s="1"/>
  <c r="F84"/>
  <c r="F85"/>
  <c r="F86"/>
  <c r="F87"/>
  <c r="F88"/>
  <c r="H88" s="1"/>
  <c r="F89"/>
  <c r="H89" s="1"/>
  <c r="F90"/>
  <c r="H90" s="1"/>
  <c r="F91"/>
  <c r="H91" s="1"/>
  <c r="F95"/>
  <c r="H95" s="1"/>
  <c r="F96"/>
  <c r="H96" s="1"/>
  <c r="F97"/>
  <c r="H97" s="1"/>
  <c r="F10"/>
  <c r="H10" s="1"/>
</calcChain>
</file>

<file path=xl/sharedStrings.xml><?xml version="1.0" encoding="utf-8"?>
<sst xmlns="http://schemas.openxmlformats.org/spreadsheetml/2006/main" count="202" uniqueCount="115">
  <si>
    <t>Výpočtová část</t>
  </si>
  <si>
    <t>č.</t>
  </si>
  <si>
    <t>měrná jednotka</t>
  </si>
  <si>
    <t>počet měrných jednotek</t>
  </si>
  <si>
    <t>nh/mj</t>
  </si>
  <si>
    <t>délka činnosti</t>
  </si>
  <si>
    <t>počet pracovníků</t>
  </si>
  <si>
    <t>doba činnosti (h)</t>
  </si>
  <si>
    <t>m2</t>
  </si>
  <si>
    <t xml:space="preserve">                                                                                     Časový harmonogram hrubé horní stavby Hala na výrobu kontejnerů Vranovice</t>
  </si>
  <si>
    <t>Druh práce</t>
  </si>
  <si>
    <t>kus</t>
  </si>
  <si>
    <t>soubor</t>
  </si>
  <si>
    <t>5.týden</t>
  </si>
  <si>
    <t>6.týden</t>
  </si>
  <si>
    <t>7.týden</t>
  </si>
  <si>
    <t>8.týden</t>
  </si>
  <si>
    <t>9.týden</t>
  </si>
  <si>
    <t>10.týden</t>
  </si>
  <si>
    <t>11.týden</t>
  </si>
  <si>
    <t>12.týden</t>
  </si>
  <si>
    <t>únor</t>
  </si>
  <si>
    <t>březen</t>
  </si>
  <si>
    <t>duben</t>
  </si>
  <si>
    <t>13.týden</t>
  </si>
  <si>
    <t>14.týden</t>
  </si>
  <si>
    <t>15.týden</t>
  </si>
  <si>
    <t>16.týden</t>
  </si>
  <si>
    <t>17.týden</t>
  </si>
  <si>
    <t xml:space="preserve">Odkopávky nezapažené v hor. 3 do 100 m3 </t>
  </si>
  <si>
    <t xml:space="preserve">Vodorovné přemístění výkopku z hor.1-4 do 20 m </t>
  </si>
  <si>
    <t xml:space="preserve">Nakládání výkopku z hor.1-4 v množství do 100 m3 </t>
  </si>
  <si>
    <t xml:space="preserve">Zásyp jam, rýh, šachet se zhutněním </t>
  </si>
  <si>
    <t>Uložení sypaniny na skládku + skládkovné</t>
  </si>
  <si>
    <t>m3</t>
  </si>
  <si>
    <t xml:space="preserve">Železobeton základových bloků </t>
  </si>
  <si>
    <t xml:space="preserve">Bednění stěn základových bloků - zřízení </t>
  </si>
  <si>
    <t xml:space="preserve">Bednění stěn základových bloků - odstranění </t>
  </si>
  <si>
    <t xml:space="preserve">Vyztuz zakl bloku </t>
  </si>
  <si>
    <t>t</t>
  </si>
  <si>
    <t xml:space="preserve">Beton základových zdí prostý C 16/20  (B 20) </t>
  </si>
  <si>
    <t xml:space="preserve">Základová zeď ŽB C25/30 </t>
  </si>
  <si>
    <t xml:space="preserve">Bednění stěn základových zdí, jednostranné-zřízení </t>
  </si>
  <si>
    <t xml:space="preserve">Bednění stěn základových zdí, jednostranné-odstran </t>
  </si>
  <si>
    <t>Výztuž základových zdí ze svařovaných sítí svařovaná síť - drát 8,0  oka 150/150</t>
  </si>
  <si>
    <t>Sloup/pilíř beton C20/25 do ztraceného bednění, vč. výztuže (lakovací box)</t>
  </si>
  <si>
    <t>Základový pas ŽB z betonu C 16/20 pod stěnou na podepření podesty schodiště</t>
  </si>
  <si>
    <t>Základový pas ŽB z betonu C 16/20 pod soklový panel</t>
  </si>
  <si>
    <t>Základová patka ŽB z betonu C 16/20 lakovací box - 2 betonové kostky u jímek</t>
  </si>
  <si>
    <t xml:space="preserve">Podbetonování sloupů </t>
  </si>
  <si>
    <t>Dodávka sokl. nezateplených žb panelů vč.dopravy v.=0,8m, tl.=0,16m</t>
  </si>
  <si>
    <t>Montáž sokl. nezateplených žb panelů vč. zatmelení vnějších svislých spar</t>
  </si>
  <si>
    <t>Zdivo nosné Porotherm, tloušťka 24 cm podepření mezipodesty schodiště</t>
  </si>
  <si>
    <t>Stropy deskové ze železobetonu B 30 (C 25/30) zastropení jímek</t>
  </si>
  <si>
    <t xml:space="preserve">Bednění stropů deskových, bednění vlastní -zřízení </t>
  </si>
  <si>
    <t xml:space="preserve">Bednění stropů deskových, vlastní - odstranění </t>
  </si>
  <si>
    <t xml:space="preserve">Podpěrná konstr. stropů do 12 kPa - zřízení </t>
  </si>
  <si>
    <t xml:space="preserve">Podpěrná konstr. stropů do 12 kPa - odstranění </t>
  </si>
  <si>
    <t>Bednění stropů plech lesklý, vlna 50 mm tl. 1,0 mm zastropení jímek</t>
  </si>
  <si>
    <t xml:space="preserve">Výztuž stropů z betonářské oceli 10505 </t>
  </si>
  <si>
    <t>Výztuž stropů svařovanou sítí z drátů tažených svařovaná síť - drát 8,0 mm, oka 150 / 150 mm</t>
  </si>
  <si>
    <t xml:space="preserve">Bednění zastropení jímek - zřízení </t>
  </si>
  <si>
    <t xml:space="preserve">Bednění zastropení jímek - odstranění </t>
  </si>
  <si>
    <t>D+M stropních panelů z př.bet.dutinové tl. 200mm vč. dopravy, uložení na gumová ložiska</t>
  </si>
  <si>
    <t xml:space="preserve">Betonová zálivka na zalití spar </t>
  </si>
  <si>
    <t xml:space="preserve">Výztuž spar mezi panely z betonářské oceli 10505 </t>
  </si>
  <si>
    <t xml:space="preserve">Zabetonování otvorů s trny </t>
  </si>
  <si>
    <t>Bednění pro konstrukci podlahy L90/56/6</t>
  </si>
  <si>
    <t>kg</t>
  </si>
  <si>
    <t xml:space="preserve">D+M žb prefa schodiště vč. základu a dlažby </t>
  </si>
  <si>
    <t>Mazanina betonová tl. 12 - 24 cm C 16/20  (B 20) podkladní beton jímek</t>
  </si>
  <si>
    <t>Mazanina betonová tl. 12 - 24 cm C 16/20  (B 20) podkladní beton administrativní části</t>
  </si>
  <si>
    <t>Mazanina betonová tl. 12 - 24 cm C 25/30  (B 30) dna jímek</t>
  </si>
  <si>
    <t>Příplatek za stržení povrchu mazaniny tl. 24 cm podkladní beton v administrativní části</t>
  </si>
  <si>
    <t xml:space="preserve">Příplatek za stržení povrchu mazaniny tl. 24 cm </t>
  </si>
  <si>
    <t>Výztuž mazanin svařovanou sítí z drátů tažených sv.síť-drát 8,0mm, oka 150/150 mm, pod lis a nůžky</t>
  </si>
  <si>
    <t>Výztuž mazanin svařovanou sítí z drátů tažených sv.síť-drát 6,0mm, oka 150/150mm do podkl.bet.1.NP</t>
  </si>
  <si>
    <t>Výztuž mazanin svařovanou sítí z drátů tažených svařovaná síť - drát 8,0 mm, oka 150/150 mm, jímky</t>
  </si>
  <si>
    <t>Drátkobetonová žb deska tl.150mm,výztuž 20 kg/m3 povrchová úprava vsypem Panbex F2, zat. 5t/m2</t>
  </si>
  <si>
    <t xml:space="preserve">D+M dilatačního profilu TERA do podlahy </t>
  </si>
  <si>
    <t>m</t>
  </si>
  <si>
    <t xml:space="preserve">Ocel. táhlo do podlahy ke spojení se štít. sloupy </t>
  </si>
  <si>
    <t xml:space="preserve">Uchycení kolejí </t>
  </si>
  <si>
    <t xml:space="preserve">Přesun hmot, budovy mont. jednopodl. s pláštěm </t>
  </si>
  <si>
    <t>Izolace proti vlhkosti vodor. nátěr ALP za studena 1x nátěr - včetně dodávky penetračního laku ALP</t>
  </si>
  <si>
    <t>Izolace proti vlhkosti svis. nátěr ALP, za studena 1x nátěr - včetně dodávky asfaltového laku</t>
  </si>
  <si>
    <t xml:space="preserve">Izolace proti vlhk. vodorovná pásy přitavením </t>
  </si>
  <si>
    <t xml:space="preserve">Izolace proti vlhkosti svislá pásy přitavením </t>
  </si>
  <si>
    <t xml:space="preserve">Pás asfaltovaný těžký Bitalbit S S35 Al </t>
  </si>
  <si>
    <t>D+M hydroizolace HDPE Junifol tl. 0,6mm vč.podkladní geotextilie 200g/m2</t>
  </si>
  <si>
    <t xml:space="preserve">Přesun hmot pro izolace proti vodě, výšky do 6 m </t>
  </si>
  <si>
    <t>%</t>
  </si>
  <si>
    <t>Žlab podokapní půlkruhový rš. 250mm poplast. pozink</t>
  </si>
  <si>
    <t>Svody d=100 mm poplast. pozink</t>
  </si>
  <si>
    <t xml:space="preserve">Lemování jímek L 35x35x4 </t>
  </si>
  <si>
    <t xml:space="preserve">Lemování jímek L 70x45x5 </t>
  </si>
  <si>
    <t>Ocelová trubka D=100mm pro odvětrání jímky</t>
  </si>
  <si>
    <t>Ocelová trubka D=60mm pro jímku tryskacího boxu</t>
  </si>
  <si>
    <t xml:space="preserve">Přesun hmot pro zámečnické konstr., výšky do 12 m </t>
  </si>
  <si>
    <t>Plastové výplně otvorů vč. vnitřních parapetů zázemí</t>
  </si>
  <si>
    <t>Plastové výplně otvorů vč. lemování hala</t>
  </si>
  <si>
    <t>OK haly pozinkovaná, sloupy, příhr. vazníky kotvení ztužení</t>
  </si>
  <si>
    <t>OK zázemí pozinkovaná, sloupy, příhr. vazníky kotvení ztužení</t>
  </si>
  <si>
    <t>OK pod patrem v zázemí, válc. profily HEA 250 mm 2xnátěr, 1xzáklad</t>
  </si>
  <si>
    <t xml:space="preserve">Doprava OK haly </t>
  </si>
  <si>
    <t>Montáž, výrobní a mont. dokumentace statický výpočet, montážní technika</t>
  </si>
  <si>
    <t xml:space="preserve">Sekční vrata </t>
  </si>
  <si>
    <t xml:space="preserve">Ocelové dveře 1/2,1m </t>
  </si>
  <si>
    <t>Přístupový žebřík s ochr. košem pozink.</t>
  </si>
  <si>
    <t>Střešní plášť tr.plech 0,65mm, paroz., izolace tl. 200mm, tr.plech IP 18mm 0,5mm, lem</t>
  </si>
  <si>
    <t xml:space="preserve">Střešní plášť neizolovaný, trapéz. plech </t>
  </si>
  <si>
    <t xml:space="preserve">Stěnový plášť neizolovaný, trapéz. plech </t>
  </si>
  <si>
    <t>Stěnový plášť tr.plech paroz., spoj. mat. nerez izolace tl. 150mm, tr.plech 18mm 0,5mm, lem</t>
  </si>
  <si>
    <t>Střešní plášť, izolované prosvětlení trapéz. laminát, polykarbon.deska, trapéz. laminát</t>
  </si>
  <si>
    <t>Střešní plášť, neizolované prosvětlení trapéz. laminát</t>
  </si>
</sst>
</file>

<file path=xl/styles.xml><?xml version="1.0" encoding="utf-8"?>
<styleSheet xmlns="http://schemas.openxmlformats.org/spreadsheetml/2006/main">
  <numFmts count="1">
    <numFmt numFmtId="44" formatCode="_-* #,##0.00\ &quot;Kč&quot;_-;\-* #,##0.00\ &quot;Kč&quot;_-;_-* &quot;-&quot;??\ &quot;Kč&quot;_-;_-@_-"/>
  </numFmts>
  <fonts count="10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9"/>
      <name val="Arial"/>
      <family val="2"/>
      <charset val="238"/>
    </font>
    <font>
      <sz val="10"/>
      <name val="Arial CE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7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5" fillId="0" borderId="0"/>
  </cellStyleXfs>
  <cellXfs count="74">
    <xf numFmtId="0" fontId="0" fillId="0" borderId="0" xfId="0"/>
    <xf numFmtId="0" fontId="6" fillId="0" borderId="0" xfId="2" applyFont="1" applyBorder="1" applyAlignment="1">
      <alignment horizontal="center"/>
    </xf>
    <xf numFmtId="2" fontId="6" fillId="0" borderId="0" xfId="2" applyNumberFormat="1" applyFont="1" applyFill="1" applyBorder="1" applyAlignment="1">
      <alignment vertical="justify" wrapText="1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2" fontId="6" fillId="0" borderId="0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2" fontId="6" fillId="0" borderId="7" xfId="2" applyNumberFormat="1" applyFont="1" applyBorder="1" applyAlignment="1">
      <alignment vertical="justify" wrapText="1"/>
    </xf>
    <xf numFmtId="0" fontId="6" fillId="0" borderId="7" xfId="2" applyFont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2" fontId="6" fillId="0" borderId="2" xfId="2" applyNumberFormat="1" applyFont="1" applyBorder="1" applyAlignment="1">
      <alignment vertical="justify" wrapText="1"/>
    </xf>
    <xf numFmtId="0" fontId="6" fillId="0" borderId="2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6" fillId="0" borderId="2" xfId="2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vertical="justify"/>
    </xf>
    <xf numFmtId="0" fontId="9" fillId="0" borderId="2" xfId="2" applyFont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vertical="justify"/>
    </xf>
    <xf numFmtId="0" fontId="6" fillId="0" borderId="2" xfId="3" applyFont="1" applyBorder="1" applyAlignment="1">
      <alignment vertical="top" wrapText="1"/>
    </xf>
    <xf numFmtId="49" fontId="6" fillId="0" borderId="2" xfId="3" applyNumberFormat="1" applyFont="1" applyBorder="1" applyAlignment="1">
      <alignment horizontal="center" shrinkToFi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6" fillId="0" borderId="2" xfId="3" applyNumberFormat="1" applyFont="1" applyBorder="1" applyAlignment="1">
      <alignment horizontal="center"/>
    </xf>
    <xf numFmtId="0" fontId="6" fillId="3" borderId="7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7" fillId="0" borderId="2" xfId="0" applyFont="1" applyFill="1" applyBorder="1"/>
    <xf numFmtId="0" fontId="6" fillId="0" borderId="0" xfId="2" applyNumberFormat="1" applyFont="1" applyBorder="1" applyAlignment="1">
      <alignment vertical="center"/>
    </xf>
    <xf numFmtId="2" fontId="6" fillId="0" borderId="0" xfId="2" applyNumberFormat="1" applyFont="1" applyBorder="1" applyAlignment="1">
      <alignment vertical="center" wrapText="1"/>
    </xf>
    <xf numFmtId="0" fontId="6" fillId="0" borderId="0" xfId="2" applyNumberFormat="1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7" xfId="2" applyNumberFormat="1" applyFont="1" applyBorder="1" applyAlignment="1">
      <alignment vertical="center" wrapText="1"/>
    </xf>
    <xf numFmtId="0" fontId="6" fillId="0" borderId="7" xfId="2" applyFont="1" applyBorder="1" applyAlignment="1">
      <alignment vertical="center" wrapText="1"/>
    </xf>
    <xf numFmtId="0" fontId="6" fillId="0" borderId="2" xfId="2" applyNumberFormat="1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2" fontId="4" fillId="0" borderId="1" xfId="2" applyNumberFormat="1" applyFont="1" applyBorder="1" applyAlignment="1">
      <alignment vertical="justify" wrapText="1"/>
    </xf>
    <xf numFmtId="2" fontId="4" fillId="0" borderId="2" xfId="2" applyNumberFormat="1" applyFont="1" applyBorder="1" applyAlignment="1">
      <alignment vertical="justify" wrapText="1"/>
    </xf>
    <xf numFmtId="2" fontId="4" fillId="0" borderId="3" xfId="2" applyNumberFormat="1" applyFont="1" applyBorder="1" applyAlignment="1">
      <alignment vertical="justify" wrapText="1"/>
    </xf>
    <xf numFmtId="0" fontId="4" fillId="0" borderId="1" xfId="2" applyNumberFormat="1" applyFont="1" applyBorder="1" applyAlignment="1">
      <alignment vertical="center" wrapText="1"/>
    </xf>
    <xf numFmtId="0" fontId="4" fillId="0" borderId="2" xfId="2" applyNumberFormat="1" applyFont="1" applyBorder="1" applyAlignment="1">
      <alignment vertical="center" wrapText="1"/>
    </xf>
    <xf numFmtId="0" fontId="4" fillId="0" borderId="3" xfId="2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měny" xfId="1" builtinId="4"/>
    <cellStyle name="normální" xfId="0" builtinId="0"/>
    <cellStyle name="normální 2" xfId="2"/>
    <cellStyle name="normální_POL.XLS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X97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94" sqref="B94"/>
    </sheetView>
  </sheetViews>
  <sheetFormatPr defaultRowHeight="12"/>
  <cols>
    <col min="1" max="1" width="4.140625" style="8" customWidth="1"/>
    <col min="2" max="2" width="51.85546875" style="26" customWidth="1"/>
    <col min="3" max="3" width="8.42578125" style="33" customWidth="1"/>
    <col min="4" max="4" width="9.140625" style="33"/>
    <col min="5" max="5" width="6.5703125" style="48" customWidth="1"/>
    <col min="6" max="6" width="9.140625" style="48"/>
    <col min="7" max="7" width="9.85546875" style="48" customWidth="1"/>
    <col min="8" max="8" width="9.140625" style="8"/>
    <col min="9" max="110" width="2.140625" style="8" customWidth="1"/>
    <col min="111" max="16384" width="9.140625" style="8"/>
  </cols>
  <sheetData>
    <row r="2" spans="1:102">
      <c r="A2" s="1"/>
      <c r="B2" s="2"/>
      <c r="C2" s="3" t="s">
        <v>9</v>
      </c>
      <c r="D2" s="4"/>
      <c r="E2" s="39"/>
      <c r="F2" s="40"/>
      <c r="G2" s="39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7"/>
    </row>
    <row r="3" spans="1:102">
      <c r="A3" s="1"/>
      <c r="B3" s="2"/>
      <c r="C3" s="4"/>
      <c r="D3" s="4"/>
      <c r="E3" s="39"/>
      <c r="F3" s="40"/>
      <c r="G3" s="39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  <c r="X3" s="7"/>
      <c r="Y3" s="7"/>
      <c r="Z3" s="7"/>
      <c r="AA3" s="7"/>
      <c r="AB3" s="7"/>
      <c r="AC3" s="7"/>
    </row>
    <row r="4" spans="1:102">
      <c r="A4" s="1"/>
      <c r="B4" s="2"/>
      <c r="C4" s="4"/>
      <c r="D4" s="4"/>
      <c r="E4" s="39"/>
      <c r="F4" s="40"/>
      <c r="G4" s="39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7"/>
      <c r="Z4" s="7"/>
      <c r="AA4" s="7"/>
      <c r="AB4" s="7"/>
      <c r="AC4" s="7"/>
    </row>
    <row r="5" spans="1:102" ht="12.75" thickBot="1">
      <c r="A5" s="9"/>
      <c r="B5" s="2"/>
      <c r="C5" s="10"/>
      <c r="D5" s="10"/>
      <c r="E5" s="41"/>
      <c r="F5" s="42"/>
      <c r="G5" s="41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  <c r="X5" s="7"/>
      <c r="Y5" s="7"/>
      <c r="Z5" s="7"/>
      <c r="AA5" s="7"/>
      <c r="AB5" s="7"/>
      <c r="AC5" s="7"/>
    </row>
    <row r="6" spans="1:102" ht="24.75" customHeight="1" thickBot="1">
      <c r="A6" s="55" t="s">
        <v>0</v>
      </c>
      <c r="B6" s="56"/>
      <c r="C6" s="56"/>
      <c r="D6" s="56"/>
      <c r="E6" s="56"/>
      <c r="F6" s="56"/>
      <c r="G6" s="56"/>
      <c r="H6" s="57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7"/>
    </row>
    <row r="7" spans="1:102" ht="15" customHeight="1">
      <c r="A7" s="62" t="s">
        <v>1</v>
      </c>
      <c r="B7" s="65" t="s">
        <v>10</v>
      </c>
      <c r="C7" s="58" t="s">
        <v>2</v>
      </c>
      <c r="D7" s="58" t="s">
        <v>3</v>
      </c>
      <c r="E7" s="68" t="s">
        <v>4</v>
      </c>
      <c r="F7" s="52" t="s">
        <v>5</v>
      </c>
      <c r="G7" s="52" t="s">
        <v>6</v>
      </c>
      <c r="H7" s="58" t="s">
        <v>7</v>
      </c>
      <c r="I7" s="62"/>
      <c r="J7" s="62"/>
      <c r="K7" s="62" t="s">
        <v>21</v>
      </c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72" t="s">
        <v>22</v>
      </c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3" t="s">
        <v>23</v>
      </c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</row>
    <row r="8" spans="1:102" ht="15" customHeight="1">
      <c r="A8" s="63"/>
      <c r="B8" s="66"/>
      <c r="C8" s="59"/>
      <c r="D8" s="59"/>
      <c r="E8" s="69"/>
      <c r="F8" s="53"/>
      <c r="G8" s="53"/>
      <c r="H8" s="59"/>
      <c r="I8" s="27">
        <v>30</v>
      </c>
      <c r="J8" s="27">
        <v>31</v>
      </c>
      <c r="K8" s="27">
        <v>1</v>
      </c>
      <c r="L8" s="27">
        <v>2</v>
      </c>
      <c r="M8" s="27">
        <v>3</v>
      </c>
      <c r="N8" s="27">
        <v>4</v>
      </c>
      <c r="O8" s="27">
        <v>5</v>
      </c>
      <c r="P8" s="27">
        <v>6</v>
      </c>
      <c r="Q8" s="27">
        <v>7</v>
      </c>
      <c r="R8" s="27">
        <v>8</v>
      </c>
      <c r="S8" s="27">
        <v>9</v>
      </c>
      <c r="T8" s="27">
        <v>10</v>
      </c>
      <c r="U8" s="27">
        <v>11</v>
      </c>
      <c r="V8" s="27">
        <v>12</v>
      </c>
      <c r="W8" s="27">
        <v>13</v>
      </c>
      <c r="X8" s="27">
        <v>14</v>
      </c>
      <c r="Y8" s="27">
        <v>15</v>
      </c>
      <c r="Z8" s="27">
        <v>16</v>
      </c>
      <c r="AA8" s="27">
        <v>17</v>
      </c>
      <c r="AB8" s="27">
        <v>18</v>
      </c>
      <c r="AC8" s="27">
        <v>19</v>
      </c>
      <c r="AD8" s="27">
        <v>20</v>
      </c>
      <c r="AE8" s="27">
        <v>21</v>
      </c>
      <c r="AF8" s="27">
        <v>22</v>
      </c>
      <c r="AG8" s="27">
        <v>23</v>
      </c>
      <c r="AH8" s="27">
        <v>24</v>
      </c>
      <c r="AI8" s="27">
        <v>25</v>
      </c>
      <c r="AJ8" s="27">
        <v>26</v>
      </c>
      <c r="AK8" s="27">
        <v>27</v>
      </c>
      <c r="AL8" s="27">
        <v>28</v>
      </c>
      <c r="AM8" s="27">
        <v>29</v>
      </c>
      <c r="AN8" s="27">
        <v>1</v>
      </c>
      <c r="AO8" s="27">
        <v>2</v>
      </c>
      <c r="AP8" s="27">
        <v>3</v>
      </c>
      <c r="AQ8" s="27">
        <v>4</v>
      </c>
      <c r="AR8" s="27">
        <v>5</v>
      </c>
      <c r="AS8" s="27">
        <v>6</v>
      </c>
      <c r="AT8" s="27">
        <v>7</v>
      </c>
      <c r="AU8" s="27">
        <v>8</v>
      </c>
      <c r="AV8" s="27">
        <v>9</v>
      </c>
      <c r="AW8" s="27">
        <v>10</v>
      </c>
      <c r="AX8" s="27">
        <v>11</v>
      </c>
      <c r="AY8" s="27">
        <v>12</v>
      </c>
      <c r="AZ8" s="27">
        <v>13</v>
      </c>
      <c r="BA8" s="27">
        <v>14</v>
      </c>
      <c r="BB8" s="27">
        <v>15</v>
      </c>
      <c r="BC8" s="27">
        <v>16</v>
      </c>
      <c r="BD8" s="27">
        <v>17</v>
      </c>
      <c r="BE8" s="27">
        <v>18</v>
      </c>
      <c r="BF8" s="27">
        <v>19</v>
      </c>
      <c r="BG8" s="27">
        <v>20</v>
      </c>
      <c r="BH8" s="27">
        <v>21</v>
      </c>
      <c r="BI8" s="27">
        <v>22</v>
      </c>
      <c r="BJ8" s="27">
        <v>23</v>
      </c>
      <c r="BK8" s="27">
        <v>24</v>
      </c>
      <c r="BL8" s="27">
        <v>25</v>
      </c>
      <c r="BM8" s="27">
        <v>26</v>
      </c>
      <c r="BN8" s="27">
        <v>27</v>
      </c>
      <c r="BO8" s="27">
        <v>28</v>
      </c>
      <c r="BP8" s="27">
        <v>29</v>
      </c>
      <c r="BQ8" s="27">
        <v>30</v>
      </c>
      <c r="BR8" s="27">
        <v>31</v>
      </c>
      <c r="BS8" s="28">
        <v>1</v>
      </c>
      <c r="BT8" s="28">
        <v>2</v>
      </c>
      <c r="BU8" s="28">
        <v>3</v>
      </c>
      <c r="BV8" s="28">
        <v>4</v>
      </c>
      <c r="BW8" s="28">
        <v>5</v>
      </c>
      <c r="BX8" s="28">
        <v>6</v>
      </c>
      <c r="BY8" s="28">
        <v>7</v>
      </c>
      <c r="BZ8" s="28">
        <v>8</v>
      </c>
      <c r="CA8" s="28">
        <v>9</v>
      </c>
      <c r="CB8" s="28">
        <v>10</v>
      </c>
      <c r="CC8" s="28">
        <v>11</v>
      </c>
      <c r="CD8" s="28">
        <v>12</v>
      </c>
      <c r="CE8" s="28">
        <v>13</v>
      </c>
      <c r="CF8" s="28">
        <v>14</v>
      </c>
      <c r="CG8" s="28">
        <v>15</v>
      </c>
      <c r="CH8" s="28">
        <v>16</v>
      </c>
      <c r="CI8" s="28">
        <v>17</v>
      </c>
      <c r="CJ8" s="28">
        <v>18</v>
      </c>
      <c r="CK8" s="28">
        <v>19</v>
      </c>
      <c r="CL8" s="28">
        <v>20</v>
      </c>
      <c r="CM8" s="28">
        <v>21</v>
      </c>
      <c r="CN8" s="28">
        <v>22</v>
      </c>
      <c r="CO8" s="28">
        <v>23</v>
      </c>
      <c r="CP8" s="28">
        <v>24</v>
      </c>
      <c r="CQ8" s="28">
        <v>25</v>
      </c>
      <c r="CR8" s="28">
        <v>26</v>
      </c>
      <c r="CS8" s="28">
        <v>27</v>
      </c>
      <c r="CT8" s="28">
        <v>28</v>
      </c>
      <c r="CU8" s="28">
        <v>29</v>
      </c>
      <c r="CV8" s="28">
        <v>30</v>
      </c>
      <c r="CW8" s="11"/>
      <c r="CX8" s="11"/>
    </row>
    <row r="9" spans="1:102" s="50" customFormat="1" ht="15" customHeight="1" thickBot="1">
      <c r="A9" s="64"/>
      <c r="B9" s="67"/>
      <c r="C9" s="60"/>
      <c r="D9" s="60"/>
      <c r="E9" s="70"/>
      <c r="F9" s="54"/>
      <c r="G9" s="54"/>
      <c r="H9" s="60"/>
      <c r="I9" s="60" t="s">
        <v>13</v>
      </c>
      <c r="J9" s="60"/>
      <c r="K9" s="60"/>
      <c r="L9" s="60"/>
      <c r="M9" s="60"/>
      <c r="N9" s="60"/>
      <c r="O9" s="60"/>
      <c r="P9" s="61" t="s">
        <v>14</v>
      </c>
      <c r="Q9" s="60"/>
      <c r="R9" s="60"/>
      <c r="S9" s="60"/>
      <c r="T9" s="60"/>
      <c r="U9" s="60"/>
      <c r="V9" s="60"/>
      <c r="W9" s="61" t="s">
        <v>15</v>
      </c>
      <c r="X9" s="60"/>
      <c r="Y9" s="60"/>
      <c r="Z9" s="60"/>
      <c r="AA9" s="60"/>
      <c r="AB9" s="60"/>
      <c r="AC9" s="60"/>
      <c r="AD9" s="71" t="s">
        <v>16</v>
      </c>
      <c r="AE9" s="71"/>
      <c r="AF9" s="71"/>
      <c r="AG9" s="71"/>
      <c r="AH9" s="71"/>
      <c r="AI9" s="71"/>
      <c r="AJ9" s="71"/>
      <c r="AK9" s="71" t="s">
        <v>17</v>
      </c>
      <c r="AL9" s="71"/>
      <c r="AM9" s="71"/>
      <c r="AN9" s="71"/>
      <c r="AO9" s="71"/>
      <c r="AP9" s="71"/>
      <c r="AQ9" s="71"/>
      <c r="AR9" s="71" t="s">
        <v>18</v>
      </c>
      <c r="AS9" s="71"/>
      <c r="AT9" s="71"/>
      <c r="AU9" s="71"/>
      <c r="AV9" s="71"/>
      <c r="AW9" s="71"/>
      <c r="AX9" s="71"/>
      <c r="AY9" s="71" t="s">
        <v>19</v>
      </c>
      <c r="AZ9" s="71"/>
      <c r="BA9" s="71"/>
      <c r="BB9" s="71"/>
      <c r="BC9" s="71"/>
      <c r="BD9" s="71"/>
      <c r="BE9" s="71"/>
      <c r="BF9" s="71" t="s">
        <v>20</v>
      </c>
      <c r="BG9" s="71"/>
      <c r="BH9" s="71"/>
      <c r="BI9" s="71"/>
      <c r="BJ9" s="71"/>
      <c r="BK9" s="71"/>
      <c r="BL9" s="71"/>
      <c r="BM9" s="71" t="s">
        <v>24</v>
      </c>
      <c r="BN9" s="71"/>
      <c r="BO9" s="71"/>
      <c r="BP9" s="71"/>
      <c r="BQ9" s="71"/>
      <c r="BR9" s="71"/>
      <c r="BS9" s="71"/>
      <c r="BT9" s="71" t="s">
        <v>25</v>
      </c>
      <c r="BU9" s="71"/>
      <c r="BV9" s="71"/>
      <c r="BW9" s="71"/>
      <c r="BX9" s="71"/>
      <c r="BY9" s="71"/>
      <c r="BZ9" s="71"/>
      <c r="CA9" s="71" t="s">
        <v>26</v>
      </c>
      <c r="CB9" s="71"/>
      <c r="CC9" s="71"/>
      <c r="CD9" s="71"/>
      <c r="CE9" s="71"/>
      <c r="CF9" s="71"/>
      <c r="CG9" s="71"/>
      <c r="CH9" s="71" t="s">
        <v>27</v>
      </c>
      <c r="CI9" s="71"/>
      <c r="CJ9" s="71"/>
      <c r="CK9" s="71"/>
      <c r="CL9" s="71"/>
      <c r="CM9" s="71"/>
      <c r="CN9" s="71"/>
      <c r="CO9" s="71" t="s">
        <v>28</v>
      </c>
      <c r="CP9" s="71"/>
      <c r="CQ9" s="71"/>
      <c r="CR9" s="71"/>
      <c r="CS9" s="71"/>
      <c r="CT9" s="71"/>
      <c r="CU9" s="71"/>
      <c r="CV9" s="49"/>
    </row>
    <row r="10" spans="1:102" ht="15" customHeight="1">
      <c r="A10" s="12">
        <v>1</v>
      </c>
      <c r="B10" s="13" t="s">
        <v>29</v>
      </c>
      <c r="C10" s="14" t="s">
        <v>34</v>
      </c>
      <c r="D10" s="14">
        <v>39.6</v>
      </c>
      <c r="E10" s="43">
        <v>0.36</v>
      </c>
      <c r="F10" s="44">
        <f>D10*E10</f>
        <v>14.256</v>
      </c>
      <c r="G10" s="44">
        <v>4</v>
      </c>
      <c r="H10" s="14">
        <f>F10/G10</f>
        <v>3.5640000000000001</v>
      </c>
      <c r="I10" s="51"/>
      <c r="J10" s="51"/>
      <c r="K10" s="35"/>
      <c r="L10" s="35"/>
      <c r="M10" s="35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5"/>
      <c r="AC10" s="14"/>
      <c r="AD10" s="14"/>
      <c r="AE10" s="14"/>
      <c r="AF10" s="14"/>
      <c r="AG10" s="14"/>
      <c r="AH10" s="14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8"/>
    </row>
    <row r="11" spans="1:102" ht="15" customHeight="1">
      <c r="A11" s="12">
        <v>2</v>
      </c>
      <c r="B11" s="19" t="s">
        <v>30</v>
      </c>
      <c r="C11" s="20" t="s">
        <v>34</v>
      </c>
      <c r="D11" s="20">
        <v>18.084</v>
      </c>
      <c r="E11" s="45">
        <v>0.08</v>
      </c>
      <c r="F11" s="44">
        <f t="shared" ref="F11:F73" si="0">D11*E11</f>
        <v>1.44672</v>
      </c>
      <c r="G11" s="46">
        <v>2</v>
      </c>
      <c r="H11" s="14">
        <f t="shared" ref="H11:H73" si="1">F11/G11</f>
        <v>0.72336</v>
      </c>
      <c r="I11" s="25"/>
      <c r="J11" s="25"/>
      <c r="K11" s="20"/>
      <c r="L11" s="20"/>
      <c r="M11" s="36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1"/>
      <c r="AC11" s="20"/>
      <c r="AD11" s="20"/>
      <c r="AE11" s="20"/>
      <c r="AF11" s="20"/>
      <c r="AG11" s="20"/>
      <c r="AH11" s="20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4"/>
    </row>
    <row r="12" spans="1:102" ht="15" customHeight="1">
      <c r="A12" s="12">
        <v>3</v>
      </c>
      <c r="B12" s="19" t="s">
        <v>31</v>
      </c>
      <c r="C12" s="20" t="s">
        <v>34</v>
      </c>
      <c r="D12" s="20">
        <v>18.084</v>
      </c>
      <c r="E12" s="45">
        <v>0.65</v>
      </c>
      <c r="F12" s="44">
        <f t="shared" si="0"/>
        <v>11.7546</v>
      </c>
      <c r="G12" s="46">
        <v>3</v>
      </c>
      <c r="H12" s="14">
        <f t="shared" si="1"/>
        <v>3.9182000000000001</v>
      </c>
      <c r="I12" s="25"/>
      <c r="J12" s="25"/>
      <c r="K12" s="20"/>
      <c r="L12" s="20"/>
      <c r="M12" s="36"/>
      <c r="N12" s="36"/>
      <c r="O12" s="36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1"/>
      <c r="AC12" s="20"/>
      <c r="AD12" s="20"/>
      <c r="AE12" s="20"/>
      <c r="AF12" s="20"/>
      <c r="AG12" s="20"/>
      <c r="AH12" s="20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4"/>
    </row>
    <row r="13" spans="1:102" ht="15" customHeight="1">
      <c r="A13" s="12">
        <v>4</v>
      </c>
      <c r="B13" s="19" t="s">
        <v>33</v>
      </c>
      <c r="C13" s="20" t="s">
        <v>34</v>
      </c>
      <c r="D13" s="20">
        <v>18.084</v>
      </c>
      <c r="E13" s="45">
        <v>0.09</v>
      </c>
      <c r="F13" s="44">
        <f t="shared" si="0"/>
        <v>1.6275599999999999</v>
      </c>
      <c r="G13" s="46">
        <v>2</v>
      </c>
      <c r="H13" s="14">
        <f t="shared" si="1"/>
        <v>0.81377999999999995</v>
      </c>
      <c r="I13" s="25"/>
      <c r="J13" s="25"/>
      <c r="K13" s="20"/>
      <c r="L13" s="20"/>
      <c r="M13" s="20"/>
      <c r="N13" s="20"/>
      <c r="O13" s="36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1"/>
      <c r="AC13" s="20"/>
      <c r="AD13" s="20"/>
      <c r="AE13" s="20"/>
      <c r="AF13" s="20"/>
      <c r="AG13" s="20"/>
      <c r="AH13" s="20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4"/>
    </row>
    <row r="14" spans="1:102" ht="15" customHeight="1">
      <c r="A14" s="12">
        <v>5</v>
      </c>
      <c r="B14" s="19" t="s">
        <v>32</v>
      </c>
      <c r="C14" s="20" t="s">
        <v>34</v>
      </c>
      <c r="D14" s="20">
        <v>21.515999999999998</v>
      </c>
      <c r="E14" s="45">
        <v>0.18</v>
      </c>
      <c r="F14" s="44">
        <f t="shared" si="0"/>
        <v>3.8728799999999994</v>
      </c>
      <c r="G14" s="46">
        <v>2</v>
      </c>
      <c r="H14" s="14">
        <f t="shared" si="1"/>
        <v>1.9364399999999997</v>
      </c>
      <c r="I14" s="25"/>
      <c r="J14" s="25"/>
      <c r="K14" s="20"/>
      <c r="L14" s="20"/>
      <c r="M14" s="20"/>
      <c r="N14" s="36"/>
      <c r="O14" s="36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1"/>
      <c r="AC14" s="20"/>
      <c r="AD14" s="20"/>
      <c r="AE14" s="20"/>
      <c r="AF14" s="20"/>
      <c r="AG14" s="20"/>
      <c r="AH14" s="20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4"/>
    </row>
    <row r="15" spans="1:102">
      <c r="A15" s="12">
        <v>6</v>
      </c>
      <c r="B15" s="29" t="s">
        <v>35</v>
      </c>
      <c r="C15" s="32" t="s">
        <v>34</v>
      </c>
      <c r="D15" s="32">
        <v>50.4</v>
      </c>
      <c r="E15" s="47">
        <v>0.5</v>
      </c>
      <c r="F15" s="44">
        <f t="shared" si="0"/>
        <v>25.2</v>
      </c>
      <c r="G15" s="47">
        <v>8</v>
      </c>
      <c r="H15" s="14">
        <f t="shared" si="1"/>
        <v>3.15</v>
      </c>
      <c r="I15" s="38"/>
      <c r="J15" s="38"/>
      <c r="K15" s="24"/>
      <c r="L15" s="24"/>
      <c r="M15" s="24"/>
      <c r="N15" s="24"/>
      <c r="O15" s="24"/>
      <c r="P15" s="38"/>
      <c r="Q15" s="38"/>
      <c r="R15" s="38"/>
      <c r="S15" s="24"/>
      <c r="T15" s="37"/>
      <c r="U15" s="37"/>
      <c r="V15" s="37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</row>
    <row r="16" spans="1:102">
      <c r="A16" s="12">
        <v>7</v>
      </c>
      <c r="B16" s="29" t="s">
        <v>36</v>
      </c>
      <c r="C16" s="32" t="s">
        <v>8</v>
      </c>
      <c r="D16" s="32">
        <v>223.8</v>
      </c>
      <c r="E16" s="47">
        <v>0.35</v>
      </c>
      <c r="F16" s="44">
        <f t="shared" si="0"/>
        <v>78.33</v>
      </c>
      <c r="G16" s="47">
        <v>8</v>
      </c>
      <c r="H16" s="14">
        <f t="shared" si="1"/>
        <v>9.7912499999999998</v>
      </c>
      <c r="I16" s="38"/>
      <c r="J16" s="38"/>
      <c r="K16" s="24"/>
      <c r="L16" s="24"/>
      <c r="M16" s="24"/>
      <c r="N16" s="37"/>
      <c r="O16" s="37"/>
      <c r="P16" s="37"/>
      <c r="Q16" s="37"/>
      <c r="R16" s="37"/>
      <c r="S16" s="37"/>
      <c r="T16" s="37"/>
      <c r="U16" s="37"/>
      <c r="V16" s="37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</row>
    <row r="17" spans="1:100">
      <c r="A17" s="12">
        <v>8</v>
      </c>
      <c r="B17" s="29" t="s">
        <v>37</v>
      </c>
      <c r="C17" s="32" t="s">
        <v>8</v>
      </c>
      <c r="D17" s="32">
        <v>223.8</v>
      </c>
      <c r="E17" s="47">
        <v>0.2</v>
      </c>
      <c r="F17" s="44">
        <f t="shared" si="0"/>
        <v>44.760000000000005</v>
      </c>
      <c r="G17" s="47">
        <v>8</v>
      </c>
      <c r="H17" s="14">
        <f t="shared" si="1"/>
        <v>5.5950000000000006</v>
      </c>
      <c r="I17" s="38"/>
      <c r="J17" s="38"/>
      <c r="K17" s="24"/>
      <c r="L17" s="24"/>
      <c r="M17" s="24"/>
      <c r="N17" s="24"/>
      <c r="O17" s="24"/>
      <c r="P17" s="38"/>
      <c r="Q17" s="38"/>
      <c r="R17" s="38"/>
      <c r="S17" s="38"/>
      <c r="T17" s="38"/>
      <c r="U17" s="24"/>
      <c r="V17" s="24"/>
      <c r="W17" s="24"/>
      <c r="X17" s="24"/>
      <c r="Y17" s="24"/>
      <c r="Z17" s="24"/>
      <c r="AA17" s="24"/>
      <c r="AB17" s="37"/>
      <c r="AC17" s="37"/>
      <c r="AD17" s="37"/>
      <c r="AE17" s="37"/>
      <c r="AF17" s="37"/>
      <c r="AG17" s="37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</row>
    <row r="18" spans="1:100">
      <c r="A18" s="12">
        <v>9</v>
      </c>
      <c r="B18" s="29" t="s">
        <v>38</v>
      </c>
      <c r="C18" s="32" t="s">
        <v>39</v>
      </c>
      <c r="D18" s="32">
        <v>3.742</v>
      </c>
      <c r="E18" s="47">
        <v>12.6</v>
      </c>
      <c r="F18" s="44">
        <f t="shared" si="0"/>
        <v>47.1492</v>
      </c>
      <c r="G18" s="47">
        <v>8</v>
      </c>
      <c r="H18" s="14">
        <f t="shared" si="1"/>
        <v>5.8936500000000001</v>
      </c>
      <c r="I18" s="38"/>
      <c r="J18" s="38"/>
      <c r="K18" s="24"/>
      <c r="L18" s="24"/>
      <c r="M18" s="24"/>
      <c r="N18" s="24"/>
      <c r="O18" s="24"/>
      <c r="P18" s="37"/>
      <c r="Q18" s="37"/>
      <c r="R18" s="37"/>
      <c r="S18" s="37"/>
      <c r="T18" s="37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</row>
    <row r="19" spans="1:100">
      <c r="A19" s="12">
        <v>10</v>
      </c>
      <c r="B19" s="29" t="s">
        <v>40</v>
      </c>
      <c r="C19" s="32" t="s">
        <v>34</v>
      </c>
      <c r="D19" s="32">
        <v>16.29</v>
      </c>
      <c r="E19" s="47">
        <v>0.52</v>
      </c>
      <c r="F19" s="44">
        <f t="shared" si="0"/>
        <v>8.4708000000000006</v>
      </c>
      <c r="G19" s="47">
        <v>4</v>
      </c>
      <c r="H19" s="14">
        <f t="shared" si="1"/>
        <v>2.1177000000000001</v>
      </c>
      <c r="I19" s="38"/>
      <c r="J19" s="38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37"/>
      <c r="X19" s="37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</row>
    <row r="20" spans="1:100">
      <c r="A20" s="12">
        <v>11</v>
      </c>
      <c r="B20" s="29" t="s">
        <v>41</v>
      </c>
      <c r="C20" s="32" t="s">
        <v>34</v>
      </c>
      <c r="D20" s="32">
        <v>25.17</v>
      </c>
      <c r="E20" s="47">
        <v>0.61</v>
      </c>
      <c r="F20" s="44">
        <f t="shared" si="0"/>
        <v>15.3537</v>
      </c>
      <c r="G20" s="47">
        <v>4</v>
      </c>
      <c r="H20" s="14">
        <f t="shared" si="1"/>
        <v>3.838425</v>
      </c>
      <c r="I20" s="38"/>
      <c r="J20" s="38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37"/>
      <c r="Y20" s="37"/>
      <c r="Z20" s="37"/>
      <c r="AA20" s="37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</row>
    <row r="21" spans="1:100">
      <c r="A21" s="12">
        <v>12</v>
      </c>
      <c r="B21" s="29" t="s">
        <v>42</v>
      </c>
      <c r="C21" s="32" t="s">
        <v>8</v>
      </c>
      <c r="D21" s="32">
        <v>114.56</v>
      </c>
      <c r="E21" s="47">
        <v>0.45</v>
      </c>
      <c r="F21" s="44">
        <f t="shared" si="0"/>
        <v>51.552</v>
      </c>
      <c r="G21" s="47">
        <v>8</v>
      </c>
      <c r="H21" s="14">
        <f t="shared" si="1"/>
        <v>6.444</v>
      </c>
      <c r="I21" s="38"/>
      <c r="J21" s="38"/>
      <c r="K21" s="24"/>
      <c r="L21" s="24"/>
      <c r="M21" s="24"/>
      <c r="N21" s="24"/>
      <c r="O21" s="24"/>
      <c r="P21" s="24"/>
      <c r="Q21" s="24"/>
      <c r="R21" s="37"/>
      <c r="S21" s="37"/>
      <c r="T21" s="37"/>
      <c r="U21" s="37"/>
      <c r="V21" s="37"/>
      <c r="W21" s="37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</row>
    <row r="22" spans="1:100">
      <c r="A22" s="12">
        <v>13</v>
      </c>
      <c r="B22" s="29" t="s">
        <v>42</v>
      </c>
      <c r="C22" s="32" t="s">
        <v>8</v>
      </c>
      <c r="D22" s="32">
        <v>111.51</v>
      </c>
      <c r="E22" s="47">
        <v>0.45</v>
      </c>
      <c r="F22" s="44">
        <f t="shared" si="0"/>
        <v>50.179500000000004</v>
      </c>
      <c r="G22" s="47">
        <v>8</v>
      </c>
      <c r="H22" s="14">
        <f t="shared" si="1"/>
        <v>6.2724375000000006</v>
      </c>
      <c r="I22" s="38"/>
      <c r="J22" s="38"/>
      <c r="K22" s="24"/>
      <c r="L22" s="24"/>
      <c r="M22" s="24"/>
      <c r="N22" s="24"/>
      <c r="O22" s="24"/>
      <c r="P22" s="24"/>
      <c r="Q22" s="24"/>
      <c r="R22" s="37"/>
      <c r="S22" s="37"/>
      <c r="T22" s="37"/>
      <c r="U22" s="37"/>
      <c r="V22" s="37"/>
      <c r="W22" s="37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</row>
    <row r="23" spans="1:100">
      <c r="A23" s="12">
        <v>14</v>
      </c>
      <c r="B23" s="29" t="s">
        <v>43</v>
      </c>
      <c r="C23" s="32" t="s">
        <v>8</v>
      </c>
      <c r="D23" s="32">
        <v>111.51</v>
      </c>
      <c r="E23" s="47">
        <v>0.15</v>
      </c>
      <c r="F23" s="44">
        <f t="shared" si="0"/>
        <v>16.726500000000001</v>
      </c>
      <c r="G23" s="47">
        <v>8</v>
      </c>
      <c r="H23" s="14">
        <f t="shared" si="1"/>
        <v>2.0908125000000002</v>
      </c>
      <c r="I23" s="38"/>
      <c r="J23" s="38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37"/>
      <c r="AE23" s="37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</row>
    <row r="24" spans="1:100">
      <c r="A24" s="12">
        <v>15</v>
      </c>
      <c r="B24" s="29" t="s">
        <v>43</v>
      </c>
      <c r="C24" s="32" t="s">
        <v>8</v>
      </c>
      <c r="D24" s="32">
        <v>114.56</v>
      </c>
      <c r="E24" s="47">
        <v>0.15</v>
      </c>
      <c r="F24" s="44">
        <f t="shared" si="0"/>
        <v>17.184000000000001</v>
      </c>
      <c r="G24" s="47">
        <v>8</v>
      </c>
      <c r="H24" s="14">
        <f t="shared" si="1"/>
        <v>2.1480000000000001</v>
      </c>
      <c r="I24" s="38"/>
      <c r="J24" s="38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37"/>
      <c r="AE24" s="37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</row>
    <row r="25" spans="1:100" ht="24">
      <c r="A25" s="12">
        <v>16</v>
      </c>
      <c r="B25" s="29" t="s">
        <v>44</v>
      </c>
      <c r="C25" s="32" t="s">
        <v>39</v>
      </c>
      <c r="D25" s="32">
        <v>0.71799999999999997</v>
      </c>
      <c r="E25" s="47">
        <v>14</v>
      </c>
      <c r="F25" s="44">
        <f t="shared" si="0"/>
        <v>10.052</v>
      </c>
      <c r="G25" s="47">
        <v>6</v>
      </c>
      <c r="H25" s="14">
        <f t="shared" si="1"/>
        <v>1.6753333333333333</v>
      </c>
      <c r="I25" s="38"/>
      <c r="J25" s="38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37"/>
      <c r="W25" s="37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</row>
    <row r="26" spans="1:100" ht="24">
      <c r="A26" s="12">
        <v>17</v>
      </c>
      <c r="B26" s="29" t="s">
        <v>45</v>
      </c>
      <c r="C26" s="32" t="s">
        <v>34</v>
      </c>
      <c r="D26" s="32">
        <v>0.87</v>
      </c>
      <c r="E26" s="47">
        <v>2.1</v>
      </c>
      <c r="F26" s="44">
        <f t="shared" si="0"/>
        <v>1.827</v>
      </c>
      <c r="G26" s="47">
        <v>2</v>
      </c>
      <c r="H26" s="14">
        <f t="shared" si="1"/>
        <v>0.91349999999999998</v>
      </c>
      <c r="I26" s="38"/>
      <c r="J26" s="38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37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</row>
    <row r="27" spans="1:100" ht="24">
      <c r="A27" s="12">
        <v>18</v>
      </c>
      <c r="B27" s="29" t="s">
        <v>46</v>
      </c>
      <c r="C27" s="32" t="s">
        <v>34</v>
      </c>
      <c r="D27" s="32">
        <v>0.36</v>
      </c>
      <c r="E27" s="47">
        <v>4.3</v>
      </c>
      <c r="F27" s="44">
        <f t="shared" si="0"/>
        <v>1.5479999999999998</v>
      </c>
      <c r="G27" s="47">
        <v>2</v>
      </c>
      <c r="H27" s="14">
        <f t="shared" si="1"/>
        <v>0.77399999999999991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37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</row>
    <row r="28" spans="1:100">
      <c r="A28" s="12">
        <v>19</v>
      </c>
      <c r="B28" s="29" t="s">
        <v>47</v>
      </c>
      <c r="C28" s="32" t="s">
        <v>34</v>
      </c>
      <c r="D28" s="32">
        <v>0.6</v>
      </c>
      <c r="E28" s="47">
        <v>4.5</v>
      </c>
      <c r="F28" s="44">
        <f t="shared" si="0"/>
        <v>2.6999999999999997</v>
      </c>
      <c r="G28" s="47">
        <v>2</v>
      </c>
      <c r="H28" s="14">
        <f t="shared" si="1"/>
        <v>1.3499999999999999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37"/>
      <c r="X28" s="37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</row>
    <row r="29" spans="1:100" ht="24">
      <c r="A29" s="12">
        <v>20</v>
      </c>
      <c r="B29" s="29" t="s">
        <v>48</v>
      </c>
      <c r="C29" s="32" t="s">
        <v>34</v>
      </c>
      <c r="D29" s="32">
        <v>0.17</v>
      </c>
      <c r="E29" s="47">
        <v>3.8</v>
      </c>
      <c r="F29" s="44">
        <f t="shared" si="0"/>
        <v>0.64600000000000002</v>
      </c>
      <c r="G29" s="47">
        <v>2</v>
      </c>
      <c r="H29" s="14">
        <f t="shared" si="1"/>
        <v>0.32300000000000001</v>
      </c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37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</row>
    <row r="30" spans="1:100">
      <c r="A30" s="12">
        <v>21</v>
      </c>
      <c r="B30" s="29" t="s">
        <v>49</v>
      </c>
      <c r="C30" s="32" t="s">
        <v>12</v>
      </c>
      <c r="D30" s="32">
        <v>1</v>
      </c>
      <c r="E30" s="47">
        <v>2.5</v>
      </c>
      <c r="F30" s="44">
        <f t="shared" si="0"/>
        <v>2.5</v>
      </c>
      <c r="G30" s="47">
        <v>2</v>
      </c>
      <c r="H30" s="14">
        <f t="shared" si="1"/>
        <v>1.25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37"/>
      <c r="Y30" s="37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</row>
    <row r="31" spans="1:100" ht="24">
      <c r="A31" s="12">
        <v>22</v>
      </c>
      <c r="B31" s="30" t="s">
        <v>50</v>
      </c>
      <c r="C31" s="31" t="s">
        <v>8</v>
      </c>
      <c r="D31" s="34">
        <v>217.23</v>
      </c>
      <c r="E31" s="47"/>
      <c r="F31" s="44">
        <f t="shared" si="0"/>
        <v>0</v>
      </c>
      <c r="G31" s="47"/>
      <c r="H31" s="1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7"/>
      <c r="AJ31" s="37"/>
      <c r="AK31" s="37"/>
      <c r="AL31" s="37"/>
      <c r="AM31" s="37"/>
      <c r="AN31" s="37"/>
      <c r="AO31" s="37"/>
      <c r="AP31" s="37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</row>
    <row r="32" spans="1:100" ht="24">
      <c r="A32" s="12">
        <v>23</v>
      </c>
      <c r="B32" s="30" t="s">
        <v>51</v>
      </c>
      <c r="C32" s="31" t="s">
        <v>8</v>
      </c>
      <c r="D32" s="34">
        <v>217.23</v>
      </c>
      <c r="E32" s="47">
        <v>0.84</v>
      </c>
      <c r="F32" s="44">
        <f t="shared" si="0"/>
        <v>182.47319999999999</v>
      </c>
      <c r="G32" s="47">
        <v>12</v>
      </c>
      <c r="H32" s="14">
        <f t="shared" si="1"/>
        <v>15.206099999999999</v>
      </c>
      <c r="I32" s="24"/>
      <c r="J32" s="24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24"/>
      <c r="AA32" s="38"/>
      <c r="AB32" s="38"/>
      <c r="AC32" s="38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</row>
    <row r="33" spans="1:100" ht="24">
      <c r="A33" s="12">
        <v>24</v>
      </c>
      <c r="B33" s="30" t="s">
        <v>52</v>
      </c>
      <c r="C33" s="31" t="s">
        <v>34</v>
      </c>
      <c r="D33" s="34">
        <v>0.18</v>
      </c>
      <c r="E33" s="47">
        <v>2.9</v>
      </c>
      <c r="F33" s="44">
        <f t="shared" si="0"/>
        <v>0.52200000000000002</v>
      </c>
      <c r="G33" s="47">
        <v>2</v>
      </c>
      <c r="H33" s="14">
        <f t="shared" si="1"/>
        <v>0.26100000000000001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37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</row>
    <row r="34" spans="1:100" ht="24">
      <c r="A34" s="12">
        <v>25</v>
      </c>
      <c r="B34" s="30" t="s">
        <v>53</v>
      </c>
      <c r="C34" s="31" t="s">
        <v>34</v>
      </c>
      <c r="D34" s="34">
        <v>4.38</v>
      </c>
      <c r="E34" s="47">
        <v>0.96</v>
      </c>
      <c r="F34" s="44">
        <f t="shared" si="0"/>
        <v>4.2047999999999996</v>
      </c>
      <c r="G34" s="47">
        <v>3</v>
      </c>
      <c r="H34" s="14">
        <f t="shared" si="1"/>
        <v>1.4016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37"/>
      <c r="W34" s="37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</row>
    <row r="35" spans="1:100" ht="24">
      <c r="A35" s="12">
        <v>26</v>
      </c>
      <c r="B35" s="30" t="s">
        <v>53</v>
      </c>
      <c r="C35" s="31" t="s">
        <v>34</v>
      </c>
      <c r="D35" s="34">
        <v>0.98</v>
      </c>
      <c r="E35" s="47">
        <v>0.96</v>
      </c>
      <c r="F35" s="44">
        <f t="shared" si="0"/>
        <v>0.94079999999999997</v>
      </c>
      <c r="G35" s="47">
        <v>2</v>
      </c>
      <c r="H35" s="14">
        <f t="shared" si="1"/>
        <v>0.47039999999999998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37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</row>
    <row r="36" spans="1:100">
      <c r="A36" s="12">
        <v>27</v>
      </c>
      <c r="B36" s="30" t="s">
        <v>54</v>
      </c>
      <c r="C36" s="31" t="s">
        <v>8</v>
      </c>
      <c r="D36" s="34">
        <v>4.9000000000000004</v>
      </c>
      <c r="E36" s="47">
        <v>0.35</v>
      </c>
      <c r="F36" s="44">
        <f t="shared" si="0"/>
        <v>1.7150000000000001</v>
      </c>
      <c r="G36" s="47">
        <v>2</v>
      </c>
      <c r="H36" s="14">
        <f t="shared" si="1"/>
        <v>0.85750000000000004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37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</row>
    <row r="37" spans="1:100">
      <c r="A37" s="12">
        <v>28</v>
      </c>
      <c r="B37" s="30" t="s">
        <v>55</v>
      </c>
      <c r="C37" s="31" t="s">
        <v>8</v>
      </c>
      <c r="D37" s="34">
        <v>4.9000000000000004</v>
      </c>
      <c r="E37" s="47">
        <v>0.15</v>
      </c>
      <c r="F37" s="44">
        <f t="shared" si="0"/>
        <v>0.73499999999999999</v>
      </c>
      <c r="G37" s="47">
        <v>2</v>
      </c>
      <c r="H37" s="14">
        <f t="shared" si="1"/>
        <v>0.36749999999999999</v>
      </c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38"/>
      <c r="W37" s="24"/>
      <c r="X37" s="37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</row>
    <row r="38" spans="1:100">
      <c r="A38" s="12">
        <v>29</v>
      </c>
      <c r="B38" s="30" t="s">
        <v>56</v>
      </c>
      <c r="C38" s="31" t="s">
        <v>8</v>
      </c>
      <c r="D38" s="34">
        <v>4.9000000000000004</v>
      </c>
      <c r="E38" s="47">
        <v>0.45</v>
      </c>
      <c r="F38" s="44">
        <f t="shared" si="0"/>
        <v>2.2050000000000001</v>
      </c>
      <c r="G38" s="47">
        <v>2</v>
      </c>
      <c r="H38" s="14">
        <f t="shared" si="1"/>
        <v>1.1025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37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</row>
    <row r="39" spans="1:100">
      <c r="A39" s="12">
        <v>30</v>
      </c>
      <c r="B39" s="30" t="s">
        <v>56</v>
      </c>
      <c r="C39" s="31" t="s">
        <v>8</v>
      </c>
      <c r="D39" s="34">
        <v>17.5</v>
      </c>
      <c r="E39" s="47">
        <v>0.45</v>
      </c>
      <c r="F39" s="44">
        <f t="shared" si="0"/>
        <v>7.875</v>
      </c>
      <c r="G39" s="47">
        <v>2</v>
      </c>
      <c r="H39" s="14">
        <f t="shared" si="1"/>
        <v>3.9375</v>
      </c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37"/>
      <c r="X39" s="37"/>
      <c r="Y39" s="37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</row>
    <row r="40" spans="1:100">
      <c r="A40" s="12">
        <v>31</v>
      </c>
      <c r="B40" s="30" t="s">
        <v>57</v>
      </c>
      <c r="C40" s="31" t="s">
        <v>8</v>
      </c>
      <c r="D40" s="34">
        <v>17.5</v>
      </c>
      <c r="E40" s="47">
        <v>0.45</v>
      </c>
      <c r="F40" s="44">
        <f t="shared" si="0"/>
        <v>7.875</v>
      </c>
      <c r="G40" s="47">
        <v>2</v>
      </c>
      <c r="H40" s="14">
        <f t="shared" si="1"/>
        <v>3.9375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38"/>
      <c r="X40" s="38"/>
      <c r="Y40" s="38"/>
      <c r="Z40" s="24"/>
      <c r="AA40" s="24"/>
      <c r="AB40" s="24"/>
      <c r="AC40" s="24"/>
      <c r="AD40" s="37"/>
      <c r="AE40" s="37"/>
      <c r="AF40" s="37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</row>
    <row r="41" spans="1:100">
      <c r="A41" s="12">
        <v>32</v>
      </c>
      <c r="B41" s="30" t="s">
        <v>57</v>
      </c>
      <c r="C41" s="31" t="s">
        <v>8</v>
      </c>
      <c r="D41" s="34">
        <v>4.9000000000000004</v>
      </c>
      <c r="E41" s="47">
        <v>0.3</v>
      </c>
      <c r="F41" s="44">
        <f t="shared" si="0"/>
        <v>1.47</v>
      </c>
      <c r="G41" s="47">
        <v>2</v>
      </c>
      <c r="H41" s="14">
        <f t="shared" si="1"/>
        <v>0.73499999999999999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37"/>
      <c r="AE41" s="38"/>
      <c r="AF41" s="38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</row>
    <row r="42" spans="1:100" ht="24">
      <c r="A42" s="12">
        <v>33</v>
      </c>
      <c r="B42" s="30" t="s">
        <v>58</v>
      </c>
      <c r="C42" s="31" t="s">
        <v>8</v>
      </c>
      <c r="D42" s="34">
        <v>17.5</v>
      </c>
      <c r="E42" s="47">
        <v>0.3</v>
      </c>
      <c r="F42" s="44">
        <f t="shared" si="0"/>
        <v>5.25</v>
      </c>
      <c r="G42" s="47">
        <v>2</v>
      </c>
      <c r="H42" s="14">
        <f t="shared" si="1"/>
        <v>2.625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37"/>
      <c r="AE42" s="37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</row>
    <row r="43" spans="1:100">
      <c r="A43" s="12">
        <v>34</v>
      </c>
      <c r="B43" s="30" t="s">
        <v>59</v>
      </c>
      <c r="C43" s="31" t="s">
        <v>39</v>
      </c>
      <c r="D43" s="34">
        <v>7.8E-2</v>
      </c>
      <c r="E43" s="47">
        <v>32</v>
      </c>
      <c r="F43" s="44">
        <f t="shared" si="0"/>
        <v>2.496</v>
      </c>
      <c r="G43" s="47">
        <v>2</v>
      </c>
      <c r="H43" s="14">
        <f t="shared" si="1"/>
        <v>1.248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37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</row>
    <row r="44" spans="1:100" ht="24">
      <c r="A44" s="12">
        <v>35</v>
      </c>
      <c r="B44" s="30" t="s">
        <v>60</v>
      </c>
      <c r="C44" s="31" t="s">
        <v>39</v>
      </c>
      <c r="D44" s="34">
        <v>0.216</v>
      </c>
      <c r="E44" s="47">
        <v>44</v>
      </c>
      <c r="F44" s="44">
        <f t="shared" si="0"/>
        <v>9.5039999999999996</v>
      </c>
      <c r="G44" s="47">
        <v>4</v>
      </c>
      <c r="H44" s="14">
        <f t="shared" si="1"/>
        <v>2.3759999999999999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37"/>
      <c r="Y44" s="37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</row>
    <row r="45" spans="1:100">
      <c r="A45" s="12">
        <v>36</v>
      </c>
      <c r="B45" s="30" t="s">
        <v>61</v>
      </c>
      <c r="C45" s="31" t="s">
        <v>8</v>
      </c>
      <c r="D45" s="34">
        <v>2.25</v>
      </c>
      <c r="E45" s="47">
        <v>0.45</v>
      </c>
      <c r="F45" s="44">
        <f t="shared" si="0"/>
        <v>1.0125</v>
      </c>
      <c r="G45" s="47">
        <v>2</v>
      </c>
      <c r="H45" s="14">
        <f t="shared" si="1"/>
        <v>0.50624999999999998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37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</row>
    <row r="46" spans="1:100">
      <c r="A46" s="12">
        <v>37</v>
      </c>
      <c r="B46" s="30" t="s">
        <v>62</v>
      </c>
      <c r="C46" s="31" t="s">
        <v>8</v>
      </c>
      <c r="D46" s="34">
        <v>2.25</v>
      </c>
      <c r="E46" s="47">
        <v>0.2</v>
      </c>
      <c r="F46" s="44">
        <f t="shared" si="0"/>
        <v>0.45</v>
      </c>
      <c r="G46" s="47">
        <v>2</v>
      </c>
      <c r="H46" s="14">
        <f t="shared" si="1"/>
        <v>0.22500000000000001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37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</row>
    <row r="47" spans="1:100" ht="24">
      <c r="A47" s="12">
        <v>38</v>
      </c>
      <c r="B47" s="30" t="s">
        <v>63</v>
      </c>
      <c r="C47" s="31" t="s">
        <v>8</v>
      </c>
      <c r="D47" s="34">
        <v>540</v>
      </c>
      <c r="E47" s="47">
        <v>0.34</v>
      </c>
      <c r="F47" s="44">
        <f t="shared" si="0"/>
        <v>183.60000000000002</v>
      </c>
      <c r="G47" s="47">
        <v>14</v>
      </c>
      <c r="H47" s="14">
        <f t="shared" si="1"/>
        <v>13.114285714285716</v>
      </c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</row>
    <row r="48" spans="1:100">
      <c r="A48" s="12">
        <v>39</v>
      </c>
      <c r="B48" s="30" t="s">
        <v>64</v>
      </c>
      <c r="C48" s="31" t="s">
        <v>34</v>
      </c>
      <c r="D48" s="34">
        <v>3.6</v>
      </c>
      <c r="E48" s="47">
        <v>0.57999999999999996</v>
      </c>
      <c r="F48" s="44">
        <f t="shared" si="0"/>
        <v>2.0880000000000001</v>
      </c>
      <c r="G48" s="47">
        <v>2</v>
      </c>
      <c r="H48" s="14">
        <f t="shared" si="1"/>
        <v>1.044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38"/>
      <c r="AA48" s="38"/>
      <c r="AB48" s="38"/>
      <c r="AC48" s="38"/>
      <c r="AD48" s="38"/>
      <c r="AE48" s="38"/>
      <c r="AF48" s="38"/>
      <c r="AG48" s="38"/>
      <c r="AH48" s="38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37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</row>
    <row r="49" spans="1:100">
      <c r="A49" s="12">
        <v>40</v>
      </c>
      <c r="B49" s="30" t="s">
        <v>65</v>
      </c>
      <c r="C49" s="31" t="s">
        <v>39</v>
      </c>
      <c r="D49" s="34">
        <v>0.2</v>
      </c>
      <c r="E49" s="47">
        <v>0.36</v>
      </c>
      <c r="F49" s="44">
        <f t="shared" si="0"/>
        <v>7.1999999999999995E-2</v>
      </c>
      <c r="G49" s="47">
        <v>2</v>
      </c>
      <c r="H49" s="14">
        <f t="shared" si="1"/>
        <v>3.5999999999999997E-2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38"/>
      <c r="AA49" s="38"/>
      <c r="AB49" s="38"/>
      <c r="AC49" s="38"/>
      <c r="AD49" s="38"/>
      <c r="AE49" s="38"/>
      <c r="AF49" s="38"/>
      <c r="AG49" s="38"/>
      <c r="AH49" s="38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37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</row>
    <row r="50" spans="1:100">
      <c r="A50" s="12">
        <v>41</v>
      </c>
      <c r="B50" s="30" t="s">
        <v>66</v>
      </c>
      <c r="C50" s="31" t="s">
        <v>34</v>
      </c>
      <c r="D50" s="34">
        <v>3.5</v>
      </c>
      <c r="E50" s="47">
        <v>0.35599999999999998</v>
      </c>
      <c r="F50" s="44">
        <f t="shared" si="0"/>
        <v>1.246</v>
      </c>
      <c r="G50" s="47">
        <v>1</v>
      </c>
      <c r="H50" s="14">
        <f t="shared" si="1"/>
        <v>1.246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37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</row>
    <row r="51" spans="1:100">
      <c r="A51" s="12">
        <v>42</v>
      </c>
      <c r="B51" s="30" t="s">
        <v>67</v>
      </c>
      <c r="C51" s="31" t="s">
        <v>68</v>
      </c>
      <c r="D51" s="34">
        <v>1053</v>
      </c>
      <c r="E51" s="47">
        <v>1.4999999999999999E-2</v>
      </c>
      <c r="F51" s="44">
        <f t="shared" si="0"/>
        <v>15.795</v>
      </c>
      <c r="G51" s="47">
        <v>4</v>
      </c>
      <c r="H51" s="14">
        <f t="shared" si="1"/>
        <v>3.94875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37"/>
      <c r="AY51" s="37"/>
      <c r="AZ51" s="37"/>
      <c r="BA51" s="37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</row>
    <row r="52" spans="1:100">
      <c r="A52" s="12">
        <v>43</v>
      </c>
      <c r="B52" s="30" t="s">
        <v>69</v>
      </c>
      <c r="C52" s="31" t="s">
        <v>12</v>
      </c>
      <c r="D52" s="34">
        <v>1</v>
      </c>
      <c r="E52" s="47">
        <v>2.4500000000000002</v>
      </c>
      <c r="F52" s="44">
        <f t="shared" si="0"/>
        <v>2.4500000000000002</v>
      </c>
      <c r="G52" s="47">
        <v>4</v>
      </c>
      <c r="H52" s="14">
        <f t="shared" si="1"/>
        <v>0.61250000000000004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37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</row>
    <row r="53" spans="1:100" ht="24">
      <c r="A53" s="12">
        <v>44</v>
      </c>
      <c r="B53" s="30" t="s">
        <v>70</v>
      </c>
      <c r="C53" s="31" t="s">
        <v>34</v>
      </c>
      <c r="D53" s="34">
        <v>24.65</v>
      </c>
      <c r="E53" s="47">
        <v>2.2000000000000002</v>
      </c>
      <c r="F53" s="44">
        <f t="shared" si="0"/>
        <v>54.230000000000004</v>
      </c>
      <c r="G53" s="47">
        <v>10</v>
      </c>
      <c r="H53" s="14">
        <f t="shared" si="1"/>
        <v>5.423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24"/>
      <c r="AO53" s="24"/>
      <c r="AP53" s="24"/>
      <c r="AQ53" s="24"/>
      <c r="AR53" s="24"/>
      <c r="AS53" s="24"/>
      <c r="AT53" s="24"/>
      <c r="AU53" s="24"/>
      <c r="AV53" s="37"/>
      <c r="AW53" s="37"/>
      <c r="AX53" s="37"/>
      <c r="AY53" s="37"/>
      <c r="AZ53" s="37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</row>
    <row r="54" spans="1:100" ht="24">
      <c r="A54" s="12">
        <v>45</v>
      </c>
      <c r="B54" s="30" t="s">
        <v>71</v>
      </c>
      <c r="C54" s="31" t="s">
        <v>34</v>
      </c>
      <c r="D54" s="34">
        <v>65.09</v>
      </c>
      <c r="E54" s="47">
        <v>2.27</v>
      </c>
      <c r="F54" s="44">
        <f t="shared" si="0"/>
        <v>147.7543</v>
      </c>
      <c r="G54" s="47">
        <v>12</v>
      </c>
      <c r="H54" s="14">
        <f t="shared" si="1"/>
        <v>12.312858333333333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24"/>
      <c r="AO54" s="24"/>
      <c r="AP54" s="24"/>
      <c r="AQ54" s="24"/>
      <c r="AR54" s="24"/>
      <c r="AS54" s="24"/>
      <c r="AT54" s="24"/>
      <c r="AU54" s="24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</row>
    <row r="55" spans="1:100">
      <c r="A55" s="12">
        <v>46</v>
      </c>
      <c r="B55" s="30" t="s">
        <v>72</v>
      </c>
      <c r="C55" s="31" t="s">
        <v>34</v>
      </c>
      <c r="D55" s="34">
        <v>17.12</v>
      </c>
      <c r="E55" s="47">
        <v>2.35</v>
      </c>
      <c r="F55" s="44">
        <f t="shared" si="0"/>
        <v>40.232000000000006</v>
      </c>
      <c r="G55" s="47">
        <v>10</v>
      </c>
      <c r="H55" s="14">
        <f t="shared" si="1"/>
        <v>4.023200000000001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37"/>
      <c r="BA55" s="37"/>
      <c r="BB55" s="37"/>
      <c r="BC55" s="37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</row>
    <row r="56" spans="1:100" ht="24">
      <c r="A56" s="12">
        <v>47</v>
      </c>
      <c r="B56" s="30" t="s">
        <v>73</v>
      </c>
      <c r="C56" s="31" t="s">
        <v>34</v>
      </c>
      <c r="D56" s="34">
        <v>65.09</v>
      </c>
      <c r="E56" s="47">
        <v>0.1</v>
      </c>
      <c r="F56" s="44">
        <f t="shared" si="0"/>
        <v>6.5090000000000003</v>
      </c>
      <c r="G56" s="47">
        <v>6</v>
      </c>
      <c r="H56" s="14">
        <f t="shared" si="1"/>
        <v>1.0848333333333333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37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</row>
    <row r="57" spans="1:100">
      <c r="A57" s="12">
        <v>48</v>
      </c>
      <c r="B57" s="30" t="s">
        <v>74</v>
      </c>
      <c r="C57" s="31" t="s">
        <v>34</v>
      </c>
      <c r="D57" s="34">
        <v>17.12</v>
      </c>
      <c r="E57" s="47">
        <v>0.15</v>
      </c>
      <c r="F57" s="44">
        <f t="shared" si="0"/>
        <v>2.5680000000000001</v>
      </c>
      <c r="G57" s="47">
        <v>4</v>
      </c>
      <c r="H57" s="14">
        <f t="shared" si="1"/>
        <v>0.64200000000000002</v>
      </c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37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</row>
    <row r="58" spans="1:100" ht="24">
      <c r="A58" s="12">
        <v>49</v>
      </c>
      <c r="B58" s="30" t="s">
        <v>75</v>
      </c>
      <c r="C58" s="31" t="s">
        <v>39</v>
      </c>
      <c r="D58" s="34">
        <v>0.216</v>
      </c>
      <c r="E58" s="47">
        <v>32</v>
      </c>
      <c r="F58" s="44">
        <f t="shared" si="0"/>
        <v>6.9119999999999999</v>
      </c>
      <c r="G58" s="47">
        <v>4</v>
      </c>
      <c r="H58" s="14">
        <f t="shared" si="1"/>
        <v>1.728</v>
      </c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37"/>
      <c r="AY58" s="37"/>
      <c r="AZ58" s="38"/>
      <c r="BA58" s="38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</row>
    <row r="59" spans="1:100" ht="24">
      <c r="A59" s="12">
        <v>50</v>
      </c>
      <c r="B59" s="30" t="s">
        <v>76</v>
      </c>
      <c r="C59" s="31" t="s">
        <v>39</v>
      </c>
      <c r="D59" s="34">
        <v>1.7450000000000001</v>
      </c>
      <c r="E59" s="47">
        <v>32</v>
      </c>
      <c r="F59" s="44">
        <f t="shared" si="0"/>
        <v>55.84</v>
      </c>
      <c r="G59" s="47">
        <v>12</v>
      </c>
      <c r="H59" s="14">
        <f t="shared" si="1"/>
        <v>4.6533333333333333</v>
      </c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37"/>
      <c r="AY59" s="37"/>
      <c r="AZ59" s="37"/>
      <c r="BA59" s="37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</row>
    <row r="60" spans="1:100" ht="24">
      <c r="A60" s="12">
        <v>51</v>
      </c>
      <c r="B60" s="30" t="s">
        <v>77</v>
      </c>
      <c r="C60" s="31" t="s">
        <v>39</v>
      </c>
      <c r="D60" s="34">
        <v>0.73399999999999999</v>
      </c>
      <c r="E60" s="47">
        <v>32</v>
      </c>
      <c r="F60" s="44">
        <f t="shared" si="0"/>
        <v>23.488</v>
      </c>
      <c r="G60" s="47">
        <v>6</v>
      </c>
      <c r="H60" s="14">
        <f t="shared" si="1"/>
        <v>3.9146666666666667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37"/>
      <c r="AY60" s="37"/>
      <c r="AZ60" s="37"/>
      <c r="BA60" s="37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</row>
    <row r="61" spans="1:100" ht="24">
      <c r="A61" s="12">
        <v>52</v>
      </c>
      <c r="B61" s="30" t="s">
        <v>78</v>
      </c>
      <c r="C61" s="31" t="s">
        <v>8</v>
      </c>
      <c r="D61" s="34">
        <v>3461.5</v>
      </c>
      <c r="E61" s="47">
        <v>1.2</v>
      </c>
      <c r="F61" s="44">
        <f t="shared" si="0"/>
        <v>4153.8</v>
      </c>
      <c r="G61" s="47">
        <v>12</v>
      </c>
      <c r="H61" s="14">
        <f t="shared" si="1"/>
        <v>346.15000000000003</v>
      </c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37"/>
      <c r="BB61" s="37"/>
      <c r="BC61" s="37"/>
      <c r="BD61" s="37"/>
      <c r="BE61" s="37"/>
      <c r="BF61" s="37"/>
      <c r="BG61" s="37"/>
      <c r="BH61" s="37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</row>
    <row r="62" spans="1:100">
      <c r="A62" s="12">
        <v>53</v>
      </c>
      <c r="B62" s="30" t="s">
        <v>79</v>
      </c>
      <c r="C62" s="31" t="s">
        <v>80</v>
      </c>
      <c r="D62" s="34">
        <v>120</v>
      </c>
      <c r="E62" s="47">
        <v>0.02</v>
      </c>
      <c r="F62" s="44">
        <f t="shared" si="0"/>
        <v>2.4</v>
      </c>
      <c r="G62" s="47">
        <v>1</v>
      </c>
      <c r="H62" s="14">
        <f t="shared" si="1"/>
        <v>2.4</v>
      </c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37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</row>
    <row r="63" spans="1:100">
      <c r="A63" s="12">
        <v>54</v>
      </c>
      <c r="B63" s="30" t="s">
        <v>81</v>
      </c>
      <c r="C63" s="31" t="s">
        <v>12</v>
      </c>
      <c r="D63" s="34">
        <v>2</v>
      </c>
      <c r="E63" s="47">
        <v>0.36</v>
      </c>
      <c r="F63" s="44">
        <f t="shared" si="0"/>
        <v>0.72</v>
      </c>
      <c r="G63" s="47">
        <v>2</v>
      </c>
      <c r="H63" s="14">
        <f t="shared" si="1"/>
        <v>0.36</v>
      </c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37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</row>
    <row r="64" spans="1:100">
      <c r="A64" s="12">
        <v>55</v>
      </c>
      <c r="B64" s="30" t="s">
        <v>82</v>
      </c>
      <c r="C64" s="31" t="s">
        <v>12</v>
      </c>
      <c r="D64" s="34">
        <v>1</v>
      </c>
      <c r="E64" s="47">
        <v>0.78</v>
      </c>
      <c r="F64" s="44">
        <f t="shared" si="0"/>
        <v>0.78</v>
      </c>
      <c r="G64" s="47">
        <v>2</v>
      </c>
      <c r="H64" s="14">
        <f t="shared" si="1"/>
        <v>0.39</v>
      </c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37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</row>
    <row r="65" spans="1:100">
      <c r="A65" s="12">
        <v>56</v>
      </c>
      <c r="B65" s="30" t="s">
        <v>83</v>
      </c>
      <c r="C65" s="31" t="s">
        <v>39</v>
      </c>
      <c r="D65" s="34">
        <v>677.81831707000003</v>
      </c>
      <c r="E65" s="47">
        <v>0.25</v>
      </c>
      <c r="F65" s="44">
        <f t="shared" si="0"/>
        <v>169.45457926750001</v>
      </c>
      <c r="G65" s="47">
        <v>20</v>
      </c>
      <c r="H65" s="14">
        <f t="shared" si="1"/>
        <v>8.4727289633750011</v>
      </c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</row>
    <row r="66" spans="1:100" ht="24">
      <c r="A66" s="12">
        <v>57</v>
      </c>
      <c r="B66" s="30" t="s">
        <v>84</v>
      </c>
      <c r="C66" s="31" t="s">
        <v>8</v>
      </c>
      <c r="D66" s="34">
        <v>502.81</v>
      </c>
      <c r="E66" s="47">
        <v>0.3</v>
      </c>
      <c r="F66" s="44">
        <f t="shared" si="0"/>
        <v>150.84299999999999</v>
      </c>
      <c r="G66" s="47">
        <v>6</v>
      </c>
      <c r="H66" s="14">
        <f t="shared" si="1"/>
        <v>25.140499999999999</v>
      </c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24"/>
      <c r="AO66" s="24"/>
      <c r="AP66" s="24"/>
      <c r="AQ66" s="24"/>
      <c r="AR66" s="24"/>
      <c r="AS66" s="24"/>
      <c r="AT66" s="24"/>
      <c r="AU66" s="37"/>
      <c r="AV66" s="37"/>
      <c r="AW66" s="37"/>
      <c r="AX66" s="37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</row>
    <row r="67" spans="1:100" ht="24">
      <c r="A67" s="12">
        <v>58</v>
      </c>
      <c r="B67" s="30" t="s">
        <v>84</v>
      </c>
      <c r="C67" s="31" t="s">
        <v>8</v>
      </c>
      <c r="D67" s="34">
        <v>164.29</v>
      </c>
      <c r="E67" s="47">
        <v>0.3</v>
      </c>
      <c r="F67" s="44">
        <f t="shared" si="0"/>
        <v>49.286999999999999</v>
      </c>
      <c r="G67" s="47">
        <v>6</v>
      </c>
      <c r="H67" s="14">
        <f t="shared" si="1"/>
        <v>8.2144999999999992</v>
      </c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24"/>
      <c r="AO67" s="24"/>
      <c r="AP67" s="24"/>
      <c r="AQ67" s="24"/>
      <c r="AR67" s="24"/>
      <c r="AS67" s="24"/>
      <c r="AT67" s="24"/>
      <c r="AU67" s="37"/>
      <c r="AV67" s="37"/>
      <c r="AW67" s="37"/>
      <c r="AX67" s="37"/>
      <c r="AY67" s="37"/>
      <c r="AZ67" s="37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</row>
    <row r="68" spans="1:100" ht="24">
      <c r="A68" s="12">
        <v>59</v>
      </c>
      <c r="B68" s="30" t="s">
        <v>85</v>
      </c>
      <c r="C68" s="31" t="s">
        <v>8</v>
      </c>
      <c r="D68" s="34">
        <v>108.5</v>
      </c>
      <c r="E68" s="47">
        <v>0.3</v>
      </c>
      <c r="F68" s="44">
        <f t="shared" si="0"/>
        <v>32.549999999999997</v>
      </c>
      <c r="G68" s="47">
        <v>6</v>
      </c>
      <c r="H68" s="14">
        <f t="shared" si="1"/>
        <v>5.4249999999999998</v>
      </c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24"/>
      <c r="AO68" s="24"/>
      <c r="AP68" s="24"/>
      <c r="AQ68" s="24"/>
      <c r="AR68" s="24"/>
      <c r="AS68" s="24"/>
      <c r="AT68" s="24"/>
      <c r="AU68" s="37"/>
      <c r="AV68" s="37"/>
      <c r="AW68" s="37"/>
      <c r="AX68" s="37"/>
      <c r="AY68" s="37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</row>
    <row r="69" spans="1:100">
      <c r="A69" s="12">
        <v>60</v>
      </c>
      <c r="B69" s="30" t="s">
        <v>86</v>
      </c>
      <c r="C69" s="31" t="s">
        <v>8</v>
      </c>
      <c r="D69" s="34">
        <v>502.81</v>
      </c>
      <c r="E69" s="47">
        <v>0.22</v>
      </c>
      <c r="F69" s="44">
        <f t="shared" si="0"/>
        <v>110.6182</v>
      </c>
      <c r="G69" s="47">
        <v>6</v>
      </c>
      <c r="H69" s="14">
        <f t="shared" si="1"/>
        <v>18.436366666666668</v>
      </c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24"/>
      <c r="AO69" s="24"/>
      <c r="AP69" s="24"/>
      <c r="AQ69" s="24"/>
      <c r="AR69" s="24"/>
      <c r="AS69" s="24"/>
      <c r="AT69" s="24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</row>
    <row r="70" spans="1:100">
      <c r="A70" s="12">
        <v>61</v>
      </c>
      <c r="B70" s="30" t="s">
        <v>86</v>
      </c>
      <c r="C70" s="31" t="s">
        <v>8</v>
      </c>
      <c r="D70" s="34">
        <v>164.29</v>
      </c>
      <c r="E70" s="47">
        <v>0.22</v>
      </c>
      <c r="F70" s="44">
        <f t="shared" si="0"/>
        <v>36.143799999999999</v>
      </c>
      <c r="G70" s="47">
        <v>6</v>
      </c>
      <c r="H70" s="14">
        <f t="shared" si="1"/>
        <v>6.0239666666666665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37"/>
      <c r="BA70" s="37"/>
      <c r="BB70" s="37"/>
      <c r="BC70" s="37"/>
      <c r="BD70" s="37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</row>
    <row r="71" spans="1:100">
      <c r="A71" s="12">
        <v>62</v>
      </c>
      <c r="B71" s="30" t="s">
        <v>87</v>
      </c>
      <c r="C71" s="31" t="s">
        <v>8</v>
      </c>
      <c r="D71" s="34">
        <v>108.5</v>
      </c>
      <c r="E71" s="47">
        <v>0.22</v>
      </c>
      <c r="F71" s="44">
        <f t="shared" si="0"/>
        <v>23.87</v>
      </c>
      <c r="G71" s="47">
        <v>6</v>
      </c>
      <c r="H71" s="14">
        <f t="shared" si="1"/>
        <v>3.9783333333333335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37"/>
      <c r="BC71" s="37"/>
      <c r="BD71" s="37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</row>
    <row r="72" spans="1:100">
      <c r="A72" s="12">
        <v>63</v>
      </c>
      <c r="B72" s="30" t="s">
        <v>88</v>
      </c>
      <c r="C72" s="31" t="s">
        <v>8</v>
      </c>
      <c r="D72" s="34">
        <v>880</v>
      </c>
      <c r="E72" s="47"/>
      <c r="F72" s="44">
        <f t="shared" si="0"/>
        <v>0</v>
      </c>
      <c r="G72" s="47">
        <v>6</v>
      </c>
      <c r="H72" s="14">
        <f t="shared" si="1"/>
        <v>0</v>
      </c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37"/>
      <c r="BA72" s="37"/>
      <c r="BB72" s="37"/>
      <c r="BC72" s="37"/>
      <c r="BD72" s="37"/>
      <c r="BE72" s="37"/>
      <c r="BF72" s="37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</row>
    <row r="73" spans="1:100" ht="24">
      <c r="A73" s="12">
        <v>64</v>
      </c>
      <c r="B73" s="30" t="s">
        <v>89</v>
      </c>
      <c r="C73" s="31" t="s">
        <v>8</v>
      </c>
      <c r="D73" s="34">
        <v>3461.5</v>
      </c>
      <c r="E73" s="47">
        <v>0.35</v>
      </c>
      <c r="F73" s="44">
        <f t="shared" si="0"/>
        <v>1211.5249999999999</v>
      </c>
      <c r="G73" s="47">
        <v>12</v>
      </c>
      <c r="H73" s="14">
        <f t="shared" si="1"/>
        <v>100.96041666666666</v>
      </c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7"/>
      <c r="AO73" s="37"/>
      <c r="AP73" s="37"/>
      <c r="AQ73" s="37"/>
      <c r="AR73" s="37"/>
      <c r="AS73" s="37"/>
      <c r="AT73" s="37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</row>
    <row r="74" spans="1:100">
      <c r="A74" s="12">
        <v>65</v>
      </c>
      <c r="B74" s="30" t="s">
        <v>90</v>
      </c>
      <c r="C74" s="31" t="s">
        <v>91</v>
      </c>
      <c r="D74" s="34">
        <v>4467.9502000000002</v>
      </c>
      <c r="E74" s="47">
        <v>0.23</v>
      </c>
      <c r="F74" s="44">
        <f t="shared" ref="F74:F97" si="2">D74*E74</f>
        <v>1027.6285460000001</v>
      </c>
      <c r="G74" s="47">
        <v>12</v>
      </c>
      <c r="H74" s="14">
        <f t="shared" ref="H74:H97" si="3">F74/G74</f>
        <v>85.635712166666679</v>
      </c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</row>
    <row r="75" spans="1:100">
      <c r="A75" s="12">
        <v>66</v>
      </c>
      <c r="B75" s="30" t="s">
        <v>92</v>
      </c>
      <c r="C75" s="31" t="s">
        <v>80</v>
      </c>
      <c r="D75" s="34">
        <v>144</v>
      </c>
      <c r="E75" s="47">
        <v>0.12</v>
      </c>
      <c r="F75" s="44">
        <f t="shared" si="2"/>
        <v>17.28</v>
      </c>
      <c r="G75" s="47">
        <v>2</v>
      </c>
      <c r="H75" s="14">
        <f t="shared" si="3"/>
        <v>8.64</v>
      </c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</row>
    <row r="76" spans="1:100">
      <c r="A76" s="12">
        <v>67</v>
      </c>
      <c r="B76" s="30" t="s">
        <v>93</v>
      </c>
      <c r="C76" s="31" t="s">
        <v>80</v>
      </c>
      <c r="D76" s="34">
        <v>76</v>
      </c>
      <c r="E76" s="47">
        <v>0.22</v>
      </c>
      <c r="F76" s="44">
        <f t="shared" si="2"/>
        <v>16.72</v>
      </c>
      <c r="G76" s="47">
        <v>4</v>
      </c>
      <c r="H76" s="14">
        <f t="shared" si="3"/>
        <v>4.18</v>
      </c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</row>
    <row r="77" spans="1:100">
      <c r="A77" s="12">
        <v>68</v>
      </c>
      <c r="B77" s="30" t="s">
        <v>94</v>
      </c>
      <c r="C77" s="31" t="s">
        <v>68</v>
      </c>
      <c r="D77" s="34">
        <v>630</v>
      </c>
      <c r="E77" s="47">
        <v>2.5000000000000001E-2</v>
      </c>
      <c r="F77" s="44">
        <f t="shared" si="2"/>
        <v>15.75</v>
      </c>
      <c r="G77" s="47">
        <v>4</v>
      </c>
      <c r="H77" s="14">
        <f t="shared" si="3"/>
        <v>3.9375</v>
      </c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37"/>
      <c r="AZ77" s="37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</row>
    <row r="78" spans="1:100">
      <c r="A78" s="12">
        <v>69</v>
      </c>
      <c r="B78" s="30" t="s">
        <v>95</v>
      </c>
      <c r="C78" s="31" t="s">
        <v>68</v>
      </c>
      <c r="D78" s="34">
        <v>292</v>
      </c>
      <c r="E78" s="47">
        <v>2.5000000000000001E-2</v>
      </c>
      <c r="F78" s="44">
        <f t="shared" si="2"/>
        <v>7.3000000000000007</v>
      </c>
      <c r="G78" s="47">
        <v>4</v>
      </c>
      <c r="H78" s="14">
        <f t="shared" si="3"/>
        <v>1.8250000000000002</v>
      </c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37"/>
      <c r="AZ78" s="37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</row>
    <row r="79" spans="1:100">
      <c r="A79" s="12">
        <v>70</v>
      </c>
      <c r="B79" s="30" t="s">
        <v>96</v>
      </c>
      <c r="C79" s="31" t="s">
        <v>11</v>
      </c>
      <c r="D79" s="34">
        <v>1</v>
      </c>
      <c r="E79" s="47">
        <v>3</v>
      </c>
      <c r="F79" s="44">
        <f t="shared" si="2"/>
        <v>3</v>
      </c>
      <c r="G79" s="47">
        <v>4</v>
      </c>
      <c r="H79" s="14">
        <f t="shared" si="3"/>
        <v>0.75</v>
      </c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37"/>
      <c r="AZ79" s="37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</row>
    <row r="80" spans="1:100">
      <c r="A80" s="12">
        <v>71</v>
      </c>
      <c r="B80" s="30" t="s">
        <v>97</v>
      </c>
      <c r="C80" s="31" t="s">
        <v>11</v>
      </c>
      <c r="D80" s="34">
        <v>2</v>
      </c>
      <c r="E80" s="47">
        <v>3</v>
      </c>
      <c r="F80" s="44">
        <f t="shared" si="2"/>
        <v>6</v>
      </c>
      <c r="G80" s="47">
        <v>4</v>
      </c>
      <c r="H80" s="14">
        <f t="shared" si="3"/>
        <v>1.5</v>
      </c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37"/>
      <c r="AZ80" s="37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</row>
    <row r="81" spans="1:100">
      <c r="A81" s="12">
        <v>72</v>
      </c>
      <c r="B81" s="30" t="s">
        <v>98</v>
      </c>
      <c r="C81" s="31" t="s">
        <v>91</v>
      </c>
      <c r="D81" s="34">
        <v>926.66</v>
      </c>
      <c r="E81" s="47">
        <v>2.3E-2</v>
      </c>
      <c r="F81" s="44">
        <f t="shared" si="2"/>
        <v>21.313179999999999</v>
      </c>
      <c r="G81" s="47">
        <v>4</v>
      </c>
      <c r="H81" s="14">
        <f t="shared" si="3"/>
        <v>5.3282949999999998</v>
      </c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37"/>
      <c r="AZ81" s="37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</row>
    <row r="82" spans="1:100">
      <c r="A82" s="12">
        <v>73</v>
      </c>
      <c r="B82" s="30" t="s">
        <v>99</v>
      </c>
      <c r="C82" s="31" t="s">
        <v>12</v>
      </c>
      <c r="D82" s="34">
        <v>1</v>
      </c>
      <c r="E82" s="47"/>
      <c r="F82" s="44">
        <v>6</v>
      </c>
      <c r="G82" s="47">
        <v>6</v>
      </c>
      <c r="H82" s="14">
        <v>25</v>
      </c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38"/>
      <c r="AO82" s="38"/>
      <c r="AP82" s="38"/>
      <c r="AQ82" s="38"/>
      <c r="AR82" s="24"/>
      <c r="AS82" s="24"/>
      <c r="AT82" s="24"/>
      <c r="AU82" s="24"/>
      <c r="AV82" s="24"/>
      <c r="AW82" s="24"/>
      <c r="AX82" s="24"/>
      <c r="AY82" s="37"/>
      <c r="AZ82" s="37"/>
      <c r="BA82" s="37"/>
      <c r="BB82" s="37"/>
      <c r="BC82" s="37"/>
      <c r="BD82" s="37"/>
      <c r="BE82" s="37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</row>
    <row r="83" spans="1:100">
      <c r="A83" s="12">
        <v>74</v>
      </c>
      <c r="B83" s="30" t="s">
        <v>100</v>
      </c>
      <c r="C83" s="31" t="s">
        <v>12</v>
      </c>
      <c r="D83" s="34">
        <v>1</v>
      </c>
      <c r="E83" s="47"/>
      <c r="F83" s="44">
        <v>6</v>
      </c>
      <c r="G83" s="47">
        <v>6</v>
      </c>
      <c r="H83" s="14">
        <v>25</v>
      </c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38"/>
      <c r="AO83" s="38"/>
      <c r="AP83" s="38"/>
      <c r="AQ83" s="38"/>
      <c r="AR83" s="24"/>
      <c r="AS83" s="24"/>
      <c r="AT83" s="24"/>
      <c r="AU83" s="24"/>
      <c r="AV83" s="24"/>
      <c r="AW83" s="24"/>
      <c r="AX83" s="24"/>
      <c r="AY83" s="37"/>
      <c r="AZ83" s="37"/>
      <c r="BA83" s="37"/>
      <c r="BB83" s="37"/>
      <c r="BC83" s="37"/>
      <c r="BD83" s="37"/>
      <c r="BE83" s="37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</row>
    <row r="84" spans="1:100">
      <c r="A84" s="12">
        <v>75</v>
      </c>
      <c r="B84" s="30" t="s">
        <v>101</v>
      </c>
      <c r="C84" s="31" t="s">
        <v>68</v>
      </c>
      <c r="D84" s="34">
        <v>84800</v>
      </c>
      <c r="E84" s="47"/>
      <c r="F84" s="44">
        <f t="shared" si="2"/>
        <v>0</v>
      </c>
      <c r="G84" s="47">
        <v>18</v>
      </c>
      <c r="H84" s="14">
        <v>464</v>
      </c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</row>
    <row r="85" spans="1:100">
      <c r="A85" s="12">
        <v>76</v>
      </c>
      <c r="B85" s="30" t="s">
        <v>102</v>
      </c>
      <c r="C85" s="31" t="s">
        <v>68</v>
      </c>
      <c r="D85" s="34">
        <v>9600</v>
      </c>
      <c r="E85" s="47"/>
      <c r="F85" s="44">
        <f t="shared" si="2"/>
        <v>0</v>
      </c>
      <c r="G85" s="47">
        <v>8</v>
      </c>
      <c r="H85" s="14">
        <v>36</v>
      </c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</row>
    <row r="86" spans="1:100" ht="24">
      <c r="A86" s="12">
        <v>77</v>
      </c>
      <c r="B86" s="30" t="s">
        <v>109</v>
      </c>
      <c r="C86" s="31" t="s">
        <v>8</v>
      </c>
      <c r="D86" s="34">
        <v>2020</v>
      </c>
      <c r="E86" s="47"/>
      <c r="F86" s="44">
        <f t="shared" si="2"/>
        <v>0</v>
      </c>
      <c r="G86" s="47">
        <v>6</v>
      </c>
      <c r="H86" s="14">
        <v>990</v>
      </c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</row>
    <row r="87" spans="1:100" ht="24">
      <c r="A87" s="12">
        <v>78</v>
      </c>
      <c r="B87" s="30" t="s">
        <v>112</v>
      </c>
      <c r="C87" s="31" t="s">
        <v>8</v>
      </c>
      <c r="D87" s="34">
        <v>1563</v>
      </c>
      <c r="E87" s="47"/>
      <c r="F87" s="44">
        <f t="shared" si="2"/>
        <v>0</v>
      </c>
      <c r="G87" s="47">
        <v>6</v>
      </c>
      <c r="H87" s="14">
        <v>720</v>
      </c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</row>
    <row r="88" spans="1:100">
      <c r="A88" s="12">
        <v>79</v>
      </c>
      <c r="B88" s="30" t="s">
        <v>110</v>
      </c>
      <c r="C88" s="31" t="s">
        <v>8</v>
      </c>
      <c r="D88" s="34">
        <v>1904</v>
      </c>
      <c r="E88" s="47"/>
      <c r="F88" s="44">
        <f t="shared" si="2"/>
        <v>0</v>
      </c>
      <c r="G88" s="47">
        <v>8</v>
      </c>
      <c r="H88" s="14">
        <f t="shared" si="3"/>
        <v>0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</row>
    <row r="89" spans="1:100">
      <c r="A89" s="12">
        <v>80</v>
      </c>
      <c r="B89" s="30" t="s">
        <v>111</v>
      </c>
      <c r="C89" s="31" t="s">
        <v>8</v>
      </c>
      <c r="D89" s="34">
        <v>1532</v>
      </c>
      <c r="E89" s="47"/>
      <c r="F89" s="44">
        <f t="shared" si="2"/>
        <v>0</v>
      </c>
      <c r="G89" s="47">
        <v>8</v>
      </c>
      <c r="H89" s="14">
        <f t="shared" si="3"/>
        <v>0</v>
      </c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</row>
    <row r="90" spans="1:100" ht="24">
      <c r="A90" s="12">
        <v>81</v>
      </c>
      <c r="B90" s="30" t="s">
        <v>113</v>
      </c>
      <c r="C90" s="31" t="s">
        <v>8</v>
      </c>
      <c r="D90" s="34">
        <v>86.31</v>
      </c>
      <c r="E90" s="47"/>
      <c r="F90" s="44">
        <f t="shared" si="2"/>
        <v>0</v>
      </c>
      <c r="G90" s="47">
        <v>8</v>
      </c>
      <c r="H90" s="14">
        <f t="shared" si="3"/>
        <v>0</v>
      </c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</row>
    <row r="91" spans="1:100">
      <c r="A91" s="12">
        <v>82</v>
      </c>
      <c r="B91" s="30" t="s">
        <v>114</v>
      </c>
      <c r="C91" s="31" t="s">
        <v>8</v>
      </c>
      <c r="D91" s="34">
        <v>116.82</v>
      </c>
      <c r="E91" s="47"/>
      <c r="F91" s="44">
        <f t="shared" si="2"/>
        <v>0</v>
      </c>
      <c r="G91" s="47">
        <v>8</v>
      </c>
      <c r="H91" s="14">
        <f t="shared" si="3"/>
        <v>0</v>
      </c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</row>
    <row r="92" spans="1:100" ht="24">
      <c r="A92" s="12">
        <v>83</v>
      </c>
      <c r="B92" s="30" t="s">
        <v>103</v>
      </c>
      <c r="C92" s="31" t="s">
        <v>68</v>
      </c>
      <c r="D92" s="34">
        <v>14000</v>
      </c>
      <c r="E92" s="47">
        <v>0.55000000000000004</v>
      </c>
      <c r="F92" s="44">
        <f t="shared" si="2"/>
        <v>7700.0000000000009</v>
      </c>
      <c r="G92" s="47">
        <v>8</v>
      </c>
      <c r="H92" s="14">
        <f t="shared" si="3"/>
        <v>962.50000000000011</v>
      </c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37"/>
      <c r="AE92" s="37"/>
      <c r="AF92" s="37"/>
      <c r="AG92" s="37"/>
      <c r="AH92" s="37"/>
      <c r="AI92" s="37"/>
      <c r="AJ92" s="37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</row>
    <row r="93" spans="1:100">
      <c r="A93" s="12">
        <v>84</v>
      </c>
      <c r="B93" s="30" t="s">
        <v>104</v>
      </c>
      <c r="C93" s="31" t="s">
        <v>12</v>
      </c>
      <c r="D93" s="34">
        <v>1</v>
      </c>
      <c r="E93" s="47"/>
      <c r="F93" s="44">
        <v>28</v>
      </c>
      <c r="G93" s="47"/>
      <c r="H93" s="14">
        <v>28</v>
      </c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</row>
    <row r="94" spans="1:100" ht="24">
      <c r="A94" s="12">
        <v>85</v>
      </c>
      <c r="B94" s="30" t="s">
        <v>105</v>
      </c>
      <c r="C94" s="31" t="s">
        <v>12</v>
      </c>
      <c r="D94" s="34">
        <v>1</v>
      </c>
      <c r="E94" s="47"/>
      <c r="F94" s="44"/>
      <c r="G94" s="47"/>
      <c r="H94" s="1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</row>
    <row r="95" spans="1:100">
      <c r="A95" s="12">
        <v>86</v>
      </c>
      <c r="B95" s="30" t="s">
        <v>106</v>
      </c>
      <c r="C95" s="31" t="s">
        <v>11</v>
      </c>
      <c r="D95" s="34">
        <v>9</v>
      </c>
      <c r="E95" s="47">
        <v>2.14</v>
      </c>
      <c r="F95" s="44">
        <f t="shared" si="2"/>
        <v>19.260000000000002</v>
      </c>
      <c r="G95" s="47">
        <v>4</v>
      </c>
      <c r="H95" s="14">
        <f t="shared" si="3"/>
        <v>4.8150000000000004</v>
      </c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37"/>
      <c r="CB95" s="37"/>
      <c r="CC95" s="37"/>
      <c r="CD95" s="37"/>
      <c r="CE95" s="37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</row>
    <row r="96" spans="1:100">
      <c r="A96" s="12">
        <v>87</v>
      </c>
      <c r="B96" s="30" t="s">
        <v>107</v>
      </c>
      <c r="C96" s="31" t="s">
        <v>11</v>
      </c>
      <c r="D96" s="34">
        <v>2</v>
      </c>
      <c r="E96" s="47">
        <v>1.85</v>
      </c>
      <c r="F96" s="44">
        <f t="shared" si="2"/>
        <v>3.7</v>
      </c>
      <c r="G96" s="47">
        <v>3</v>
      </c>
      <c r="H96" s="14">
        <f t="shared" si="3"/>
        <v>1.2333333333333334</v>
      </c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37"/>
      <c r="CB96" s="37"/>
      <c r="CC96" s="37"/>
      <c r="CD96" s="37"/>
      <c r="CE96" s="37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</row>
    <row r="97" spans="1:100">
      <c r="A97" s="12">
        <v>88</v>
      </c>
      <c r="B97" s="30" t="s">
        <v>108</v>
      </c>
      <c r="C97" s="31" t="s">
        <v>11</v>
      </c>
      <c r="D97" s="34">
        <v>1</v>
      </c>
      <c r="E97" s="47">
        <v>0.58899999999999997</v>
      </c>
      <c r="F97" s="44">
        <f t="shared" si="2"/>
        <v>0.58899999999999997</v>
      </c>
      <c r="G97" s="47">
        <v>2</v>
      </c>
      <c r="H97" s="14">
        <f t="shared" si="3"/>
        <v>0.29449999999999998</v>
      </c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37"/>
      <c r="CE97" s="37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</row>
  </sheetData>
  <mergeCells count="27">
    <mergeCell ref="BS7:CV7"/>
    <mergeCell ref="BM9:BS9"/>
    <mergeCell ref="BT9:BZ9"/>
    <mergeCell ref="CA9:CG9"/>
    <mergeCell ref="CH9:CN9"/>
    <mergeCell ref="CO9:CU9"/>
    <mergeCell ref="AN7:BR7"/>
    <mergeCell ref="AD9:AJ9"/>
    <mergeCell ref="AK9:AQ9"/>
    <mergeCell ref="AR9:AX9"/>
    <mergeCell ref="AY9:BE9"/>
    <mergeCell ref="G7:G9"/>
    <mergeCell ref="A6:H6"/>
    <mergeCell ref="H7:H9"/>
    <mergeCell ref="W9:AC9"/>
    <mergeCell ref="I9:O9"/>
    <mergeCell ref="P9:V9"/>
    <mergeCell ref="I6:CV6"/>
    <mergeCell ref="F7:F9"/>
    <mergeCell ref="A7:A9"/>
    <mergeCell ref="B7:B9"/>
    <mergeCell ref="C7:C9"/>
    <mergeCell ref="D7:D9"/>
    <mergeCell ref="E7:E9"/>
    <mergeCell ref="BF9:BL9"/>
    <mergeCell ref="I7:J7"/>
    <mergeCell ref="K7:AM7"/>
  </mergeCells>
  <phoneticPr fontId="3" type="noConversion"/>
  <pageMargins left="0" right="0" top="0" bottom="0.78740157480314965" header="0" footer="0.31496062992125984"/>
  <pageSetup paperSize="8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Časový HMG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Velešík</dc:creator>
  <cp:lastModifiedBy>Josef Velešík</cp:lastModifiedBy>
  <cp:lastPrinted>2012-05-21T13:36:21Z</cp:lastPrinted>
  <dcterms:created xsi:type="dcterms:W3CDTF">2012-05-17T20:44:51Z</dcterms:created>
  <dcterms:modified xsi:type="dcterms:W3CDTF">2012-05-21T19:24:11Z</dcterms:modified>
</cp:coreProperties>
</file>